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2_Medijska kampanja_2_dec2024/05_Razpisna dokumentacija/"/>
    </mc:Choice>
  </mc:AlternateContent>
  <xr:revisionPtr revIDLastSave="680" documentId="120_{8972EC6E-64C9-4678-824A-C25B1B5E6896}" xr6:coauthVersionLast="47" xr6:coauthVersionMax="47" xr10:uidLastSave="{21F62131-F52B-4D3E-9050-11A859A6A892}"/>
  <bookViews>
    <workbookView xWindow="-108" yWindow="-108" windowWidth="23256" windowHeight="12456" xr2:uid="{00000000-000D-0000-FFFF-FFFF00000000}"/>
  </bookViews>
  <sheets>
    <sheet name="Navodila-2" sheetId="10" r:id="rId1"/>
    <sheet name="Predračun-2 (OBR-PREDRAČUN-2)" sheetId="2" r:id="rId2"/>
    <sheet name="Obrazec-2A Osn. par. (OBR-2A)" sheetId="6" r:id="rId3"/>
    <sheet name="Obrazec-2B Drugi dig. (OBR-2B)" sheetId="5" r:id="rId4"/>
    <sheet name="Obrazec-2C Agen. prov. (OBR-2C)" sheetId="11" r:id="rId5"/>
  </sheets>
  <definedNames>
    <definedName name="_xlnm.Print_Area" localSheetId="0">'Navodila-2'!$A$4:$B$24</definedName>
    <definedName name="_xlnm.Print_Area" localSheetId="2">'Obrazec-2A Osn. par. (OBR-2A)'!$A$1:$G$38</definedName>
    <definedName name="_xlnm.Print_Area" localSheetId="4">'Obrazec-2C Agen. prov. (OBR-2C)'!$A$1:$B$28</definedName>
    <definedName name="_xlnm.Print_Area" localSheetId="1">'Predračun-2 (OBR-PREDRAČUN-2)'!$A$5:$F$26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5" l="1" a="1"/>
  <c r="C17" i="5" s="1"/>
  <c r="D16" i="2" s="1"/>
  <c r="E17" i="5" a="1"/>
  <c r="E17" i="5" s="1"/>
  <c r="F16" i="2" s="1"/>
  <c r="D17" i="5" a="1"/>
  <c r="D17" i="5" s="1"/>
  <c r="E16" i="2" s="1"/>
  <c r="C21" i="6"/>
  <c r="D21" i="6"/>
  <c r="E21" i="6"/>
  <c r="B21" i="6"/>
  <c r="C15" i="6"/>
  <c r="D15" i="6"/>
  <c r="E15" i="6"/>
  <c r="B15" i="6"/>
  <c r="C16" i="2"/>
  <c r="F17" i="2" s="1"/>
  <c r="B23" i="6" l="1"/>
  <c r="E23" i="6"/>
  <c r="D23" i="6"/>
  <c r="C23" i="6"/>
  <c r="F18" i="2" l="1"/>
  <c r="F19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<sst xmlns="http://schemas.openxmlformats.org/spreadsheetml/2006/main" count="173" uniqueCount="151">
  <si>
    <r>
      <rPr>
        <b/>
        <sz val="11"/>
        <color theme="1"/>
        <rFont val="Calibri"/>
        <family val="2"/>
        <charset val="238"/>
        <scheme val="minor"/>
      </rPr>
      <t>Zakup oglasnega prostora v medijih za projekt »Ozaveščanje, obveščanje različnih javnosti in spodbujanje k večji vključenosti v vseživljenjsko učenje«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rFont val="Calibri"/>
        <family val="2"/>
        <charset val="238"/>
        <scheme val="minor"/>
      </rPr>
      <t>SKLOP 2: Drugi digitalni kanali</t>
    </r>
  </si>
  <si>
    <t>Predračun in razčlenitev predračuna - OBR-2.13-2</t>
  </si>
  <si>
    <t>OSNOVNA NAVODILA</t>
  </si>
  <si>
    <t>Ponudnik pripravi takšno ponudbo, da bo za predvidena finančna sredstva javnega naročila maksimiziral medijske kazalnike.</t>
  </si>
  <si>
    <t>Celice v obrazcih so različno obarvane:</t>
  </si>
  <si>
    <t>Celice v katere ponudnik vnaša podatke in je njihova izpolnitev obvezna, so obarvane oranžno.</t>
  </si>
  <si>
    <t>Celice v katere ponudnik vnaša podatke in je njihova izpolnitev opcijska, so obarvane zeleno.</t>
  </si>
  <si>
    <t>Obrazec PREDRAČUN-2 se izpolni samodejno, v skladu s podatki, ki jih ponudnik vnese v obrazec Drugi digitalni kanali (OBR-2B).</t>
  </si>
  <si>
    <t>Količine/aktivnosti, ki so navedene v ponudbenem predračunu z razčlenitvijo za posamezen sklop, so okvirne ter so predvidene za obdobje določeno pod točko 7. Navodil ponudnikom za pripravo ponudbe (OBR - 2.02), niso dokončne in se prilagajajo konkretnim potrebam in razpoložljivim finančnim sredstvom naročnika. Naročnik ni zavezan naročiti celotne količine storitev.</t>
  </si>
  <si>
    <t>V primeru, da se v času trajanja pogodbe pojavi potreba po storitvi, ki ni zajeta v ponudbenem predračunu, je pa predmet javnega naročila, si naročnik pridržuje pravico, da bo naročil storitev pri izbranem ponudniku po predhodno podanem ponudbenem predračunu z upoštevanim popustom, ki ga ponudnik navede v ponudbenem predračunu in je fiksen za celotno trajanje pogodbe.</t>
  </si>
  <si>
    <t>Skupni proračun vključuje agencijsko provizijo in ne vključuje davka.</t>
  </si>
  <si>
    <t>Vse cene so v EUR.</t>
  </si>
  <si>
    <t>ODPRTI POSTOPEK - STORITEV</t>
  </si>
  <si>
    <t>OBR-PREDRAČUN-2</t>
  </si>
  <si>
    <t>Številka: 57.2025</t>
  </si>
  <si>
    <t>PREDRAČUN SKLOP 2</t>
  </si>
  <si>
    <t>Obdobje: od podpisa pogodbe do 31. 10. 2028</t>
  </si>
  <si>
    <t>Zakup medijskega prostora v/na</t>
  </si>
  <si>
    <t>Delež proračuna</t>
  </si>
  <si>
    <t>Vrednost v EUR brez DDV</t>
  </si>
  <si>
    <t>Povprečna vrednost neto CPM v EUR</t>
  </si>
  <si>
    <t>Povprečna vrednost neto CPV v EUR</t>
  </si>
  <si>
    <t>Povprečna vrednost neto CPC v EUR</t>
  </si>
  <si>
    <t>Drugi digitalni kanali</t>
  </si>
  <si>
    <r>
      <t xml:space="preserve">Skupna ponudbena vrednost </t>
    </r>
    <r>
      <rPr>
        <sz val="11"/>
        <color rgb="FF000000"/>
        <rFont val="Arial"/>
        <family val="2"/>
      </rPr>
      <t>(v EUR brez DDV):</t>
    </r>
  </si>
  <si>
    <t>22 % DDV:</t>
  </si>
  <si>
    <r>
      <t xml:space="preserve">Skupna ponudbena vrednost </t>
    </r>
    <r>
      <rPr>
        <sz val="11"/>
        <color rgb="FF000000"/>
        <rFont val="Arial"/>
        <family val="2"/>
      </rPr>
      <t>(v EUR z DDV):</t>
    </r>
  </si>
  <si>
    <t>VSE POSTAVKE V PREDRAČUNU IN V RAZČLENITVI PREDRAČUNA SO ZA CELOTNO OBDOBJE JAVNEGA NAROČILA FIKSNE</t>
  </si>
  <si>
    <t>Osnovni parametri</t>
  </si>
  <si>
    <t>OBR-2A</t>
  </si>
  <si>
    <t>Ponudba naj zagotavlja spodnje parametre</t>
  </si>
  <si>
    <t> </t>
  </si>
  <si>
    <t>OBDOBJE PRORAČUNA - LETO</t>
  </si>
  <si>
    <t>od podpisa pogodbe do 31. 12. 2025</t>
  </si>
  <si>
    <t>1. 1. 2026 - 31. 12. 2026</t>
  </si>
  <si>
    <t>1. 1. 2027 - 31. 12. 2027</t>
  </si>
  <si>
    <t>1. 1. 2028 - 31. 10. 2028</t>
  </si>
  <si>
    <t>Neto proračun (brez DDV) z vključeno agencijsko provizijo</t>
  </si>
  <si>
    <t>Razdelitev proračuna</t>
  </si>
  <si>
    <t>Prepoznavnost blagovne znamke (brand awareness)</t>
  </si>
  <si>
    <t>Youtube</t>
  </si>
  <si>
    <t>Meta</t>
  </si>
  <si>
    <t xml:space="preserve">Google oglaševanje </t>
  </si>
  <si>
    <t xml:space="preserve">Vplivneži </t>
  </si>
  <si>
    <t>Prepoznavnost blagovne znamke
(brand awerness) skupaj</t>
  </si>
  <si>
    <t>Pozivni marketing (call to action)</t>
  </si>
  <si>
    <t>Pozivni marketing 
(call to action) skupaj</t>
  </si>
  <si>
    <t>SKUPAJ</t>
  </si>
  <si>
    <t>ZAHTEVAN DOSEG</t>
  </si>
  <si>
    <t>Vplivneži</t>
  </si>
  <si>
    <t>5-10 vplivnežev / leto, bazirani v Sloveniji z večino sledilcev iz Slovenije, z vsaj 10.000 sledilci.</t>
  </si>
  <si>
    <t>Večina sledilcev (več kot 50%) iz ciljne skupine 15-29 let.</t>
  </si>
  <si>
    <t>Objave na Tiktok in IG.</t>
  </si>
  <si>
    <t>Prenos materialnih avtorskih pravic na naročnika.</t>
  </si>
  <si>
    <t>Min 300.000 ogledov / leto.</t>
  </si>
  <si>
    <t>KPI DRUGI DIGITALNI KANALI</t>
  </si>
  <si>
    <t>LETO</t>
  </si>
  <si>
    <t>CILJNA SKUPINA</t>
  </si>
  <si>
    <t>ŽELENI DOSEG</t>
  </si>
  <si>
    <t>FACEBOOK</t>
  </si>
  <si>
    <t>INSTAGRAM</t>
  </si>
  <si>
    <t>LEAD GENERATING</t>
  </si>
  <si>
    <t>vsi odrasli 18+</t>
  </si>
  <si>
    <t xml:space="preserve">3.000 všečkov / 6.000 sledilcev / doseg 60% ciljne skupine na kanal </t>
  </si>
  <si>
    <t>2.000 sledilcev / 50 % doseg ciljne skupine znotraj kanala</t>
  </si>
  <si>
    <t>3.000 kontaktov</t>
  </si>
  <si>
    <t>3% CTR</t>
  </si>
  <si>
    <t>mladi do 29</t>
  </si>
  <si>
    <t>60% ciljne skupine na kanal</t>
  </si>
  <si>
    <t>50 % doseg ciljne skupine znotraj kanala</t>
  </si>
  <si>
    <t>4% CTR</t>
  </si>
  <si>
    <t xml:space="preserve">6.000 všečkov / 12.000 sledilcev / doseg 60% ciljne skupine na kanal </t>
  </si>
  <si>
    <t>3.000 sledilcev / 50 % doseg ciljne skupine znotraj kanala</t>
  </si>
  <si>
    <t>4.000 kontaktov</t>
  </si>
  <si>
    <t>10.000 všečkov / 16.000 sledilcev /doseg 60% ciljne skupine na kanal</t>
  </si>
  <si>
    <t>4.000 sledilcev / 50 % doseg ciljne skupine znotraj kanala</t>
  </si>
  <si>
    <t>5.000 kontaktov</t>
  </si>
  <si>
    <t>10.000 všečkov / 20.000 sledilcev / doseg 60% ciljne skupine na kanal</t>
  </si>
  <si>
    <t>5.000 sledilcev / 50 % doseg ciljne skupine znotraj kanala</t>
  </si>
  <si>
    <t>6.000 kontaktov</t>
  </si>
  <si>
    <t>DRUGI DIGITALNI KANALI</t>
  </si>
  <si>
    <t>OBR-2B</t>
  </si>
  <si>
    <t>Pogoji veljajo tako za oglaševanje na namizju kot na mobilnih napravah</t>
  </si>
  <si>
    <t>Vse dodatne informacije ali pripombe je treba vnesti v polje "Opombe"</t>
  </si>
  <si>
    <t>Zagotovljen mora biti viewability po IAB standardih</t>
  </si>
  <si>
    <t>Prepoznavnost blagovne znamke 
(brand awareness)</t>
  </si>
  <si>
    <t>Pozivni marketing 
(call to action)</t>
  </si>
  <si>
    <t>Ponudnik kanala</t>
  </si>
  <si>
    <t>Format</t>
  </si>
  <si>
    <t>Neto CPM</t>
  </si>
  <si>
    <t xml:space="preserve">NETO CPV </t>
  </si>
  <si>
    <t>NETO CPC</t>
  </si>
  <si>
    <t>OPOMBE</t>
  </si>
  <si>
    <t>YouTube</t>
  </si>
  <si>
    <t>YT Trueview (25")</t>
  </si>
  <si>
    <t>YT Unskipable (15")</t>
  </si>
  <si>
    <t>video</t>
  </si>
  <si>
    <t>static</t>
  </si>
  <si>
    <t>Iskalni oglasi (Search ads)</t>
  </si>
  <si>
    <t xml:space="preserve">Prikazni oglasi (Display ads) </t>
  </si>
  <si>
    <t>IG</t>
  </si>
  <si>
    <t>Tiktok</t>
  </si>
  <si>
    <t>Povprečni CPM / CPV / CPC</t>
  </si>
  <si>
    <t xml:space="preserve">Agencijska provizija   </t>
  </si>
  <si>
    <t>OBR-1H</t>
  </si>
  <si>
    <t>%</t>
  </si>
  <si>
    <t>Agencijska provizija (odstotek od celotnega neto medijskega proračuna)</t>
  </si>
  <si>
    <t>Agencijska provizija ni predmet posamičnega ocenjevanja, temveč je vključena v končno ceno medijskega zakupa. Vsi stroški orodij, ki jih agencija uporablja za izvajanje  naštetih storitev, so že vključeni v agencijsko provizijo.</t>
  </si>
  <si>
    <t>Agencijska provizija zaobjema vse spodaj naštete storitve</t>
  </si>
  <si>
    <t>AGENCIJSKA STORITEV VKLJUČUJE</t>
  </si>
  <si>
    <t>TV, radio, tisk, digital, zunanje oglaševanje</t>
  </si>
  <si>
    <t xml:space="preserve">Redna komunikacija z naročnikom (sestanki v živo, telefon, mail, videoklic) in predstavitev medijske krajine </t>
  </si>
  <si>
    <t>✔️</t>
  </si>
  <si>
    <t>Medijsko planiranje in medijski zakup na kampanjo</t>
  </si>
  <si>
    <t>Postbuy analiza po zaključeni kampanji (z vključujočimi medijskimi vsaj šestimi parametri, dorečenimi skupaj z naročnikom)</t>
  </si>
  <si>
    <t>Medijska pogajanja in evalvacije posameznih medijskih ponudb</t>
  </si>
  <si>
    <t>Pošiljanje dokazov o teku kampanje na vseh kanalih (TV spot lista iz telemetrije, printscreeni tiskanih in digitalnih oglasov etc)</t>
  </si>
  <si>
    <t>Izstavljanje računov s priloženimi računi medijev</t>
  </si>
  <si>
    <t xml:space="preserve">Usklajevalni sestanek pred pripravo natančnega medijskega plana </t>
  </si>
  <si>
    <t>Sestanek, na katerem ponudnik predstavi medijski načrt</t>
  </si>
  <si>
    <t xml:space="preserve">Pregled aktualne medijske scene - podatki o konzumaciji na splošni ciljni skupini 16-80 predstavljeno po tipih medijev in znotraj tega obravnava ključih medijev in medijskih hiš) ter podatki o bruto investicijah v oglaševanje (prestavljeno po tipih medijev in ključnih medijih in medijskih hišah) </t>
  </si>
  <si>
    <t>DODATNE STORITVE, KI JIH BO AGENCIJA ZAGOTOVILA V OKVIRU PROVIZIJE:</t>
  </si>
  <si>
    <t xml:space="preserve">Uskladitev s kreativnim delom ekipe glede priprave oglasnih kreativ: priprava navodil za posamezno oglasno mesto določenega medija, predogled postavitve na mediju, popravki in dokončna potrditev. </t>
  </si>
  <si>
    <t>Dnevna optimizacija in spremljanje kampanj na vseh medijskih kanalih.</t>
  </si>
  <si>
    <t>Dnevna optimizacija poteka kampanj na družbenih omrežjih in uvidi za izboljšanje rezultatov.</t>
  </si>
  <si>
    <t>Umestitev in serviranje spletnih oglasov preko oglasnega strežnika (Adserver).</t>
  </si>
  <si>
    <t>Stalna pripravljenost strokovnjaka za vsak medijski kanal.</t>
  </si>
  <si>
    <t>ORODJA, KI JIH AGENCIJA ZAGOTAVLJA ZNOTRAJ AGENCIJSKE PROVIZIJE</t>
  </si>
  <si>
    <t>Opis</t>
  </si>
  <si>
    <t>Primeri orodij</t>
  </si>
  <si>
    <t>Raziskava, ki pokaže bruto vrednost slovenskega oglaševalskega trga, bruto vrednosti oglaševanja blagovnih znamk, bruto vrednosti oglaševanja oglaševalcev in bruto vrednosti oglaševanja po vrstah in enotah medijev.</t>
  </si>
  <si>
    <t>Na primer Mediana IBO ali drugo primerljivo orodje</t>
  </si>
  <si>
    <t>Podatki o gledanosti televizije, merjeni s sistemom telemetrije.</t>
  </si>
  <si>
    <t>Na primer AGB Nielsen ali drugo primerljivo orodje</t>
  </si>
  <si>
    <t>Raziskava o poslušanosti radijskih programov na območju Slovenije, v posamezni regiji in občini in področjih pokritosti.</t>
  </si>
  <si>
    <t>Na primer Mediana Radiometrija ali drugo primerljivo orodje</t>
  </si>
  <si>
    <t>Podatki o branosti tiskanih medijev, obisku spletnih strani in obnašanju potrošnika.</t>
  </si>
  <si>
    <t>Na primer Media TGI  ali drugo primerljivo orodje</t>
  </si>
  <si>
    <t xml:space="preserve">Dotmetrics orodje za analizo ciljne skupine na spletnih straneh podjetja IPSOS, raziskovanje trga, medijev in javnega mnenja d.o.o., ki uporablja podatke raziskave MOSS – merjenje obiskanosti spletnih strani.  </t>
  </si>
  <si>
    <t>Na primer Dotmetrics / Ipsos ali drugo primerljivo orodje</t>
  </si>
  <si>
    <t>Orodje za spremljanje in optimizacijo spletnih kampanj na medijih direktnega zakupa.</t>
  </si>
  <si>
    <t>Na primer Gemius Direct Effect Adserver ali drugo primerljivo orodje</t>
  </si>
  <si>
    <t>Orodje za analizo ključnih besed na iskalniku.</t>
  </si>
  <si>
    <t>Na primer Google Keyword planner ali drugo primerljivo orodje</t>
  </si>
  <si>
    <t>Orodje za analizo podatkov iz družbenih omrežij.</t>
  </si>
  <si>
    <t>Na primer ICONOsquare ali drugo primerljivo orodje</t>
  </si>
  <si>
    <t>Na primer Quintly ali drugo primerljivo orodje</t>
  </si>
  <si>
    <t>Orodje za analizo spletne strani.</t>
  </si>
  <si>
    <t>Na primer Google analitika / Matomo ali drugo primerljivo orodje</t>
  </si>
  <si>
    <t>AI orodje za strateške uvide pri planiranju.</t>
  </si>
  <si>
    <t>Na primer RANDDB ali drugo primerljivo orodje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</si>
</sst>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€"/>
    <numFmt numFmtId="165" formatCode="#,##0.00\ &quot;€&quot;"/>
    <numFmt numFmtId="166" formatCode="#,##0\ &quot;€&quot;"/>
    <numFmt numFmtId="167" formatCode="0.0%"/>
  </numFmts>
  <fonts count="3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11"/>
      <color rgb="FF000000"/>
      <name val="Arial"/>
      <family val="2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i/>
      <sz val="1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color rgb="FF00206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2060"/>
      <name val="Arial"/>
      <family val="2"/>
      <charset val="238"/>
    </font>
    <font>
      <sz val="12"/>
      <name val="Arial"/>
      <family val="2"/>
      <charset val="238"/>
    </font>
    <font>
      <sz val="14"/>
      <color rgb="FF00206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206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8" fillId="0" borderId="0"/>
    <xf numFmtId="0" fontId="13" fillId="0" borderId="0"/>
    <xf numFmtId="0" fontId="18" fillId="0" borderId="0"/>
    <xf numFmtId="0" fontId="19" fillId="0" borderId="0"/>
    <xf numFmtId="9" fontId="13" fillId="0" borderId="0" applyFont="0" applyFill="0" applyBorder="0" applyAlignment="0" applyProtection="0"/>
  </cellStyleXfs>
  <cellXfs count="2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justify" vertical="center"/>
    </xf>
    <xf numFmtId="0" fontId="10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5" xfId="0" applyFont="1" applyBorder="1" applyAlignment="1">
      <alignment vertical="center" wrapText="1"/>
    </xf>
    <xf numFmtId="0" fontId="11" fillId="0" borderId="0" xfId="0" applyFont="1"/>
    <xf numFmtId="0" fontId="1" fillId="0" borderId="0" xfId="0" applyFont="1" applyAlignment="1">
      <alignment horizontal="center" vertical="center" wrapText="1"/>
    </xf>
    <xf numFmtId="0" fontId="14" fillId="3" borderId="0" xfId="0" applyFont="1" applyFill="1"/>
    <xf numFmtId="0" fontId="14" fillId="0" borderId="0" xfId="0" applyFont="1"/>
    <xf numFmtId="0" fontId="15" fillId="3" borderId="0" xfId="0" applyFont="1" applyFill="1"/>
    <xf numFmtId="0" fontId="15" fillId="0" borderId="0" xfId="0" applyFont="1"/>
    <xf numFmtId="0" fontId="0" fillId="3" borderId="0" xfId="0" applyFill="1" applyAlignment="1">
      <alignment wrapText="1"/>
    </xf>
    <xf numFmtId="0" fontId="0" fillId="3" borderId="0" xfId="0" applyFill="1" applyAlignment="1">
      <alignment horizontal="left"/>
    </xf>
    <xf numFmtId="0" fontId="0" fillId="3" borderId="0" xfId="0" applyFill="1"/>
    <xf numFmtId="49" fontId="0" fillId="3" borderId="0" xfId="0" applyNumberFormat="1" applyFill="1" applyAlignment="1">
      <alignment wrapText="1"/>
    </xf>
    <xf numFmtId="0" fontId="15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2" fillId="0" borderId="9" xfId="0" applyFont="1" applyBorder="1"/>
    <xf numFmtId="0" fontId="12" fillId="0" borderId="0" xfId="0" applyFont="1"/>
    <xf numFmtId="0" fontId="20" fillId="3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wrapText="1"/>
    </xf>
    <xf numFmtId="0" fontId="2" fillId="3" borderId="9" xfId="0" applyFont="1" applyFill="1" applyBorder="1"/>
    <xf numFmtId="0" fontId="2" fillId="8" borderId="10" xfId="0" applyFont="1" applyFill="1" applyBorder="1"/>
    <xf numFmtId="0" fontId="2" fillId="9" borderId="10" xfId="0" applyFont="1" applyFill="1" applyBorder="1"/>
    <xf numFmtId="49" fontId="2" fillId="3" borderId="9" xfId="0" applyNumberFormat="1" applyFont="1" applyFill="1" applyBorder="1"/>
    <xf numFmtId="49" fontId="1" fillId="3" borderId="9" xfId="0" applyNumberFormat="1" applyFont="1" applyFill="1" applyBorder="1"/>
    <xf numFmtId="0" fontId="1" fillId="0" borderId="4" xfId="0" applyFont="1" applyBorder="1"/>
    <xf numFmtId="0" fontId="2" fillId="11" borderId="11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165" fontId="6" fillId="2" borderId="4" xfId="0" applyNumberFormat="1" applyFont="1" applyFill="1" applyBorder="1" applyAlignment="1">
      <alignment horizontal="right" vertical="center" wrapText="1" indent="1"/>
    </xf>
    <xf numFmtId="165" fontId="9" fillId="2" borderId="1" xfId="0" applyNumberFormat="1" applyFont="1" applyFill="1" applyBorder="1" applyAlignment="1">
      <alignment horizontal="right" vertical="center" wrapText="1" indent="1"/>
    </xf>
    <xf numFmtId="165" fontId="6" fillId="2" borderId="1" xfId="0" applyNumberFormat="1" applyFont="1" applyFill="1" applyBorder="1" applyAlignment="1">
      <alignment horizontal="right" vertical="center" wrapText="1" indent="1"/>
    </xf>
    <xf numFmtId="0" fontId="0" fillId="0" borderId="0" xfId="0" applyAlignment="1">
      <alignment wrapText="1"/>
    </xf>
    <xf numFmtId="165" fontId="1" fillId="0" borderId="15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10" fontId="1" fillId="10" borderId="15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22" fillId="3" borderId="0" xfId="0" applyFont="1" applyFill="1" applyAlignment="1">
      <alignment wrapText="1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right" vertical="top"/>
    </xf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wrapText="1"/>
    </xf>
    <xf numFmtId="0" fontId="25" fillId="3" borderId="0" xfId="0" applyFont="1" applyFill="1"/>
    <xf numFmtId="0" fontId="22" fillId="11" borderId="18" xfId="0" applyFont="1" applyFill="1" applyBorder="1" applyAlignment="1">
      <alignment horizontal="left" wrapText="1"/>
    </xf>
    <xf numFmtId="0" fontId="25" fillId="0" borderId="0" xfId="0" applyFont="1" applyAlignment="1">
      <alignment horizontal="left"/>
    </xf>
    <xf numFmtId="0" fontId="22" fillId="3" borderId="6" xfId="0" applyFont="1" applyFill="1" applyBorder="1" applyAlignment="1">
      <alignment horizontal="left" wrapText="1"/>
    </xf>
    <xf numFmtId="0" fontId="22" fillId="3" borderId="7" xfId="0" applyFont="1" applyFill="1" applyBorder="1" applyAlignment="1">
      <alignment horizontal="center" wrapText="1"/>
    </xf>
    <xf numFmtId="165" fontId="22" fillId="0" borderId="0" xfId="0" applyNumberFormat="1" applyFont="1" applyAlignment="1">
      <alignment horizontal="right"/>
    </xf>
    <xf numFmtId="9" fontId="22" fillId="11" borderId="3" xfId="0" applyNumberFormat="1" applyFont="1" applyFill="1" applyBorder="1" applyAlignment="1">
      <alignment horizontal="left" vertical="top"/>
    </xf>
    <xf numFmtId="9" fontId="22" fillId="11" borderId="2" xfId="0" applyNumberFormat="1" applyFont="1" applyFill="1" applyBorder="1" applyAlignment="1">
      <alignment horizontal="left" vertical="top"/>
    </xf>
    <xf numFmtId="9" fontId="22" fillId="11" borderId="20" xfId="0" applyNumberFormat="1" applyFont="1" applyFill="1" applyBorder="1" applyAlignment="1">
      <alignment horizontal="left" vertical="top"/>
    </xf>
    <xf numFmtId="0" fontId="23" fillId="3" borderId="0" xfId="0" applyFont="1" applyFill="1"/>
    <xf numFmtId="0" fontId="23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15" fillId="7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3" borderId="5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9" fontId="0" fillId="3" borderId="5" xfId="0" applyNumberFormat="1" applyFill="1" applyBorder="1" applyAlignment="1">
      <alignment horizontal="center" vertical="center" wrapText="1" shrinkToFit="1"/>
    </xf>
    <xf numFmtId="0" fontId="15" fillId="0" borderId="27" xfId="0" applyFont="1" applyBorder="1" applyAlignment="1">
      <alignment horizontal="center" vertical="center"/>
    </xf>
    <xf numFmtId="0" fontId="27" fillId="0" borderId="0" xfId="0" applyFont="1" applyAlignment="1">
      <alignment horizontal="left"/>
    </xf>
    <xf numFmtId="0" fontId="27" fillId="0" borderId="0" xfId="0" applyFont="1"/>
    <xf numFmtId="10" fontId="26" fillId="4" borderId="23" xfId="0" applyNumberFormat="1" applyFont="1" applyFill="1" applyBorder="1" applyAlignment="1">
      <alignment horizontal="center"/>
    </xf>
    <xf numFmtId="10" fontId="22" fillId="0" borderId="0" xfId="0" applyNumberFormat="1" applyFont="1" applyAlignment="1">
      <alignment wrapText="1"/>
    </xf>
    <xf numFmtId="0" fontId="26" fillId="4" borderId="34" xfId="0" applyFont="1" applyFill="1" applyBorder="1" applyAlignment="1">
      <alignment wrapText="1"/>
    </xf>
    <xf numFmtId="0" fontId="26" fillId="4" borderId="22" xfId="0" applyFont="1" applyFill="1" applyBorder="1" applyAlignment="1">
      <alignment wrapText="1"/>
    </xf>
    <xf numFmtId="10" fontId="26" fillId="4" borderId="22" xfId="0" applyNumberFormat="1" applyFont="1" applyFill="1" applyBorder="1" applyAlignment="1">
      <alignment horizontal="center"/>
    </xf>
    <xf numFmtId="10" fontId="26" fillId="4" borderId="4" xfId="0" applyNumberFormat="1" applyFont="1" applyFill="1" applyBorder="1" applyAlignment="1">
      <alignment horizontal="center"/>
    </xf>
    <xf numFmtId="0" fontId="22" fillId="4" borderId="1" xfId="0" applyFont="1" applyFill="1" applyBorder="1" applyAlignment="1">
      <alignment wrapText="1"/>
    </xf>
    <xf numFmtId="10" fontId="22" fillId="4" borderId="1" xfId="0" applyNumberFormat="1" applyFont="1" applyFill="1" applyBorder="1" applyAlignment="1">
      <alignment horizontal="center"/>
    </xf>
    <xf numFmtId="0" fontId="26" fillId="4" borderId="48" xfId="0" applyFont="1" applyFill="1" applyBorder="1" applyAlignment="1">
      <alignment wrapText="1"/>
    </xf>
    <xf numFmtId="0" fontId="26" fillId="4" borderId="45" xfId="0" applyFont="1" applyFill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3" borderId="0" xfId="0" applyFont="1" applyFill="1" applyAlignment="1">
      <alignment vertical="center"/>
    </xf>
    <xf numFmtId="0" fontId="22" fillId="4" borderId="4" xfId="0" applyFont="1" applyFill="1" applyBorder="1" applyAlignment="1">
      <alignment wrapText="1"/>
    </xf>
    <xf numFmtId="10" fontId="22" fillId="4" borderId="4" xfId="0" applyNumberFormat="1" applyFont="1" applyFill="1" applyBorder="1" applyAlignment="1">
      <alignment horizontal="center"/>
    </xf>
    <xf numFmtId="0" fontId="22" fillId="0" borderId="43" xfId="0" applyFont="1" applyBorder="1" applyAlignment="1">
      <alignment vertical="center" wrapText="1"/>
    </xf>
    <xf numFmtId="165" fontId="26" fillId="0" borderId="2" xfId="0" applyNumberFormat="1" applyFont="1" applyBorder="1" applyAlignment="1">
      <alignment horizontal="right" wrapText="1"/>
    </xf>
    <xf numFmtId="0" fontId="22" fillId="4" borderId="1" xfId="0" applyFont="1" applyFill="1" applyBorder="1" applyAlignment="1">
      <alignment horizontal="left" wrapText="1"/>
    </xf>
    <xf numFmtId="0" fontId="22" fillId="3" borderId="43" xfId="0" applyFont="1" applyFill="1" applyBorder="1" applyAlignment="1">
      <alignment horizontal="left" wrapText="1"/>
    </xf>
    <xf numFmtId="0" fontId="22" fillId="3" borderId="24" xfId="0" applyFont="1" applyFill="1" applyBorder="1" applyAlignment="1">
      <alignment horizontal="right" wrapText="1"/>
    </xf>
    <xf numFmtId="165" fontId="30" fillId="8" borderId="16" xfId="0" applyNumberFormat="1" applyFont="1" applyFill="1" applyBorder="1" applyAlignment="1" applyProtection="1">
      <alignment horizontal="center"/>
      <protection locked="0"/>
    </xf>
    <xf numFmtId="165" fontId="30" fillId="8" borderId="12" xfId="0" applyNumberFormat="1" applyFont="1" applyFill="1" applyBorder="1" applyAlignment="1" applyProtection="1">
      <alignment horizontal="center"/>
      <protection locked="0"/>
    </xf>
    <xf numFmtId="165" fontId="29" fillId="0" borderId="15" xfId="0" applyNumberFormat="1" applyFont="1" applyBorder="1" applyAlignment="1">
      <alignment horizontal="center" vertical="center" wrapText="1"/>
    </xf>
    <xf numFmtId="165" fontId="29" fillId="0" borderId="16" xfId="0" applyNumberFormat="1" applyFont="1" applyBorder="1" applyAlignment="1">
      <alignment horizontal="center" vertical="center" wrapText="1"/>
    </xf>
    <xf numFmtId="0" fontId="6" fillId="3" borderId="17" xfId="0" applyFont="1" applyFill="1" applyBorder="1" applyAlignment="1">
      <alignment vertical="center" wrapText="1"/>
    </xf>
    <xf numFmtId="0" fontId="16" fillId="6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6" fillId="6" borderId="0" xfId="0" applyFont="1" applyFill="1" applyAlignment="1">
      <alignment horizontal="left"/>
    </xf>
    <xf numFmtId="0" fontId="9" fillId="6" borderId="0" xfId="0" applyFont="1" applyFill="1"/>
    <xf numFmtId="0" fontId="17" fillId="6" borderId="0" xfId="0" applyFont="1" applyFill="1"/>
    <xf numFmtId="0" fontId="9" fillId="0" borderId="0" xfId="0" applyFont="1"/>
    <xf numFmtId="0" fontId="29" fillId="4" borderId="25" xfId="1" applyFont="1" applyFill="1" applyBorder="1" applyAlignment="1">
      <alignment horizontal="center" vertical="center" wrapText="1"/>
    </xf>
    <xf numFmtId="0" fontId="29" fillId="4" borderId="32" xfId="1" applyFont="1" applyFill="1" applyBorder="1" applyAlignment="1">
      <alignment horizontal="center" vertical="center"/>
    </xf>
    <xf numFmtId="0" fontId="2" fillId="4" borderId="42" xfId="2" applyFont="1" applyFill="1" applyBorder="1" applyAlignment="1">
      <alignment horizontal="center" vertical="center" wrapText="1"/>
    </xf>
    <xf numFmtId="0" fontId="2" fillId="4" borderId="33" xfId="2" applyFont="1" applyFill="1" applyBorder="1" applyAlignment="1">
      <alignment horizontal="center" vertical="center" wrapText="1"/>
    </xf>
    <xf numFmtId="0" fontId="2" fillId="4" borderId="31" xfId="2" applyFont="1" applyFill="1" applyBorder="1" applyAlignment="1">
      <alignment horizontal="center" vertical="center" wrapText="1"/>
    </xf>
    <xf numFmtId="0" fontId="17" fillId="5" borderId="38" xfId="1" applyFont="1" applyFill="1" applyBorder="1" applyAlignment="1">
      <alignment horizontal="center" vertical="center"/>
    </xf>
    <xf numFmtId="165" fontId="17" fillId="12" borderId="11" xfId="1" applyNumberFormat="1" applyFont="1" applyFill="1" applyBorder="1" applyAlignment="1">
      <alignment horizontal="center" vertical="center"/>
    </xf>
    <xf numFmtId="0" fontId="17" fillId="5" borderId="41" xfId="1" applyFont="1" applyFill="1" applyBorder="1" applyAlignment="1">
      <alignment horizontal="center" vertical="center"/>
    </xf>
    <xf numFmtId="165" fontId="30" fillId="12" borderId="17" xfId="0" applyNumberFormat="1" applyFont="1" applyFill="1" applyBorder="1" applyAlignment="1">
      <alignment horizontal="center"/>
    </xf>
    <xf numFmtId="0" fontId="9" fillId="5" borderId="26" xfId="0" applyFont="1" applyFill="1" applyBorder="1" applyAlignment="1">
      <alignment horizontal="center" wrapText="1"/>
    </xf>
    <xf numFmtId="165" fontId="1" fillId="5" borderId="13" xfId="4" applyNumberFormat="1" applyFont="1" applyFill="1" applyBorder="1" applyAlignment="1">
      <alignment horizontal="center" vertical="center"/>
    </xf>
    <xf numFmtId="0" fontId="17" fillId="5" borderId="26" xfId="1" applyFont="1" applyFill="1" applyBorder="1" applyAlignment="1">
      <alignment horizontal="center" vertical="center"/>
    </xf>
    <xf numFmtId="165" fontId="17" fillId="12" borderId="13" xfId="1" applyNumberFormat="1" applyFont="1" applyFill="1" applyBorder="1" applyAlignment="1">
      <alignment horizontal="center" vertical="center"/>
    </xf>
    <xf numFmtId="0" fontId="17" fillId="5" borderId="29" xfId="1" applyFont="1" applyFill="1" applyBorder="1" applyAlignment="1">
      <alignment horizontal="center" vertical="center"/>
    </xf>
    <xf numFmtId="165" fontId="1" fillId="12" borderId="16" xfId="4" applyNumberFormat="1" applyFont="1" applyFill="1" applyBorder="1" applyAlignment="1">
      <alignment horizontal="center" vertical="center"/>
    </xf>
    <xf numFmtId="165" fontId="29" fillId="4" borderId="46" xfId="1" applyNumberFormat="1" applyFont="1" applyFill="1" applyBorder="1" applyAlignment="1">
      <alignment horizontal="center" vertical="center"/>
    </xf>
    <xf numFmtId="0" fontId="29" fillId="4" borderId="20" xfId="1" applyFont="1" applyFill="1" applyBorder="1" applyAlignment="1">
      <alignment horizontal="center" vertical="center"/>
    </xf>
    <xf numFmtId="0" fontId="1" fillId="10" borderId="0" xfId="0" applyFont="1" applyFill="1"/>
    <xf numFmtId="0" fontId="17" fillId="10" borderId="24" xfId="1" applyFont="1" applyFill="1" applyBorder="1" applyAlignment="1">
      <alignment horizontal="center" vertical="center"/>
    </xf>
    <xf numFmtId="0" fontId="1" fillId="10" borderId="0" xfId="4" applyFont="1" applyFill="1" applyAlignment="1">
      <alignment horizontal="center" vertical="center"/>
    </xf>
    <xf numFmtId="9" fontId="17" fillId="10" borderId="0" xfId="1" applyNumberFormat="1" applyFont="1" applyFill="1" applyAlignment="1">
      <alignment horizontal="center" vertical="center"/>
    </xf>
    <xf numFmtId="0" fontId="0" fillId="10" borderId="0" xfId="0" applyFill="1"/>
    <xf numFmtId="0" fontId="17" fillId="10" borderId="0" xfId="1" applyFont="1" applyFill="1" applyAlignment="1">
      <alignment horizontal="center" vertical="center"/>
    </xf>
    <xf numFmtId="165" fontId="17" fillId="8" borderId="11" xfId="1" applyNumberFormat="1" applyFont="1" applyFill="1" applyBorder="1" applyAlignment="1" applyProtection="1">
      <alignment horizontal="center" vertical="center"/>
      <protection locked="0"/>
    </xf>
    <xf numFmtId="165" fontId="17" fillId="8" borderId="17" xfId="1" applyNumberFormat="1" applyFont="1" applyFill="1" applyBorder="1" applyAlignment="1" applyProtection="1">
      <alignment horizontal="center" vertical="center"/>
      <protection locked="0"/>
    </xf>
    <xf numFmtId="165" fontId="17" fillId="8" borderId="13" xfId="1" applyNumberFormat="1" applyFont="1" applyFill="1" applyBorder="1" applyAlignment="1" applyProtection="1">
      <alignment horizontal="center" vertical="center"/>
      <protection locked="0"/>
    </xf>
    <xf numFmtId="165" fontId="17" fillId="8" borderId="12" xfId="1" applyNumberFormat="1" applyFont="1" applyFill="1" applyBorder="1" applyAlignment="1" applyProtection="1">
      <alignment horizontal="center" vertical="center"/>
      <protection locked="0"/>
    </xf>
    <xf numFmtId="0" fontId="2" fillId="4" borderId="47" xfId="3" applyFont="1" applyFill="1" applyBorder="1" applyAlignment="1">
      <alignment horizontal="center" vertical="center" wrapText="1"/>
    </xf>
    <xf numFmtId="165" fontId="30" fillId="12" borderId="11" xfId="0" applyNumberFormat="1" applyFont="1" applyFill="1" applyBorder="1" applyAlignment="1">
      <alignment horizontal="center"/>
    </xf>
    <xf numFmtId="165" fontId="1" fillId="8" borderId="39" xfId="0" applyNumberFormat="1" applyFont="1" applyFill="1" applyBorder="1" applyAlignment="1" applyProtection="1">
      <alignment horizontal="center"/>
      <protection locked="0"/>
    </xf>
    <xf numFmtId="165" fontId="1" fillId="5" borderId="50" xfId="4" applyNumberFormat="1" applyFont="1" applyFill="1" applyBorder="1" applyAlignment="1">
      <alignment horizontal="center" vertical="center"/>
    </xf>
    <xf numFmtId="165" fontId="30" fillId="8" borderId="15" xfId="0" applyNumberFormat="1" applyFont="1" applyFill="1" applyBorder="1" applyAlignment="1" applyProtection="1">
      <alignment horizontal="center"/>
      <protection locked="0"/>
    </xf>
    <xf numFmtId="0" fontId="9" fillId="5" borderId="29" xfId="0" applyFont="1" applyFill="1" applyBorder="1" applyAlignment="1">
      <alignment horizontal="center" wrapText="1"/>
    </xf>
    <xf numFmtId="165" fontId="1" fillId="5" borderId="16" xfId="4" applyNumberFormat="1" applyFont="1" applyFill="1" applyBorder="1" applyAlignment="1">
      <alignment horizontal="center" vertical="center"/>
    </xf>
    <xf numFmtId="165" fontId="17" fillId="8" borderId="15" xfId="1" applyNumberFormat="1" applyFont="1" applyFill="1" applyBorder="1" applyAlignment="1" applyProtection="1">
      <alignment horizontal="center" vertical="center"/>
      <protection locked="0"/>
    </xf>
    <xf numFmtId="0" fontId="29" fillId="4" borderId="1" xfId="1" applyFont="1" applyFill="1" applyBorder="1" applyAlignment="1">
      <alignment horizontal="center" vertical="center" wrapText="1"/>
    </xf>
    <xf numFmtId="0" fontId="16" fillId="3" borderId="0" xfId="0" applyFont="1" applyFill="1" applyAlignment="1">
      <alignment wrapText="1"/>
    </xf>
    <xf numFmtId="0" fontId="23" fillId="0" borderId="0" xfId="0" applyFont="1" applyAlignment="1">
      <alignment horizontal="left" vertical="center"/>
    </xf>
    <xf numFmtId="0" fontId="22" fillId="11" borderId="19" xfId="0" applyFont="1" applyFill="1" applyBorder="1" applyAlignment="1">
      <alignment horizontal="center" wrapText="1"/>
    </xf>
    <xf numFmtId="165" fontId="17" fillId="8" borderId="44" xfId="1" applyNumberFormat="1" applyFont="1" applyFill="1" applyBorder="1" applyAlignment="1" applyProtection="1">
      <alignment horizontal="center" vertical="center"/>
      <protection locked="0"/>
    </xf>
    <xf numFmtId="165" fontId="30" fillId="8" borderId="17" xfId="0" applyNumberFormat="1" applyFont="1" applyFill="1" applyBorder="1" applyAlignment="1" applyProtection="1">
      <alignment horizontal="center"/>
      <protection locked="0"/>
    </xf>
    <xf numFmtId="165" fontId="1" fillId="8" borderId="15" xfId="4" applyNumberFormat="1" applyFont="1" applyFill="1" applyBorder="1" applyAlignment="1" applyProtection="1">
      <alignment horizontal="center" vertical="center"/>
      <protection locked="0"/>
    </xf>
    <xf numFmtId="0" fontId="9" fillId="9" borderId="49" xfId="0" applyFont="1" applyFill="1" applyBorder="1" applyAlignment="1" applyProtection="1">
      <alignment horizontal="center"/>
      <protection locked="0"/>
    </xf>
    <xf numFmtId="0" fontId="9" fillId="9" borderId="50" xfId="0" applyFont="1" applyFill="1" applyBorder="1" applyAlignment="1" applyProtection="1">
      <alignment horizontal="center"/>
      <protection locked="0"/>
    </xf>
    <xf numFmtId="0" fontId="9" fillId="9" borderId="35" xfId="0" applyFont="1" applyFill="1" applyBorder="1" applyAlignment="1" applyProtection="1">
      <alignment horizontal="center"/>
      <protection locked="0"/>
    </xf>
    <xf numFmtId="9" fontId="17" fillId="9" borderId="36" xfId="1" applyNumberFormat="1" applyFont="1" applyFill="1" applyBorder="1" applyAlignment="1" applyProtection="1">
      <alignment horizontal="center" vertical="center"/>
      <protection locked="0"/>
    </xf>
    <xf numFmtId="0" fontId="20" fillId="3" borderId="0" xfId="0" applyFont="1" applyFill="1"/>
    <xf numFmtId="0" fontId="20" fillId="0" borderId="0" xfId="0" applyFont="1"/>
    <xf numFmtId="0" fontId="20" fillId="3" borderId="51" xfId="0" applyFont="1" applyFill="1" applyBorder="1"/>
    <xf numFmtId="9" fontId="20" fillId="5" borderId="52" xfId="5" applyFont="1" applyFill="1" applyBorder="1" applyAlignment="1" applyProtection="1">
      <alignment horizontal="center"/>
    </xf>
    <xf numFmtId="0" fontId="32" fillId="4" borderId="53" xfId="0" applyFont="1" applyFill="1" applyBorder="1" applyAlignment="1">
      <alignment wrapText="1"/>
    </xf>
    <xf numFmtId="0" fontId="33" fillId="3" borderId="55" xfId="0" applyFont="1" applyFill="1" applyBorder="1" applyAlignment="1">
      <alignment wrapText="1"/>
    </xf>
    <xf numFmtId="9" fontId="20" fillId="3" borderId="56" xfId="5" applyFont="1" applyFill="1" applyBorder="1" applyProtection="1"/>
    <xf numFmtId="0" fontId="33" fillId="3" borderId="55" xfId="0" applyFont="1" applyFill="1" applyBorder="1"/>
    <xf numFmtId="0" fontId="31" fillId="3" borderId="56" xfId="0" applyFont="1" applyFill="1" applyBorder="1"/>
    <xf numFmtId="0" fontId="31" fillId="0" borderId="0" xfId="0" applyFont="1"/>
    <xf numFmtId="0" fontId="32" fillId="4" borderId="57" xfId="0" applyFont="1" applyFill="1" applyBorder="1" applyAlignment="1">
      <alignment wrapText="1"/>
    </xf>
    <xf numFmtId="0" fontId="32" fillId="4" borderId="58" xfId="0" applyFont="1" applyFill="1" applyBorder="1" applyAlignment="1">
      <alignment wrapText="1"/>
    </xf>
    <xf numFmtId="0" fontId="33" fillId="0" borderId="0" xfId="0" applyFont="1"/>
    <xf numFmtId="0" fontId="33" fillId="5" borderId="59" xfId="0" applyFont="1" applyFill="1" applyBorder="1" applyAlignment="1">
      <alignment horizontal="left" vertical="center"/>
    </xf>
    <xf numFmtId="0" fontId="33" fillId="5" borderId="60" xfId="0" applyFont="1" applyFill="1" applyBorder="1" applyAlignment="1">
      <alignment horizontal="center"/>
    </xf>
    <xf numFmtId="0" fontId="33" fillId="5" borderId="61" xfId="0" applyFont="1" applyFill="1" applyBorder="1" applyAlignment="1">
      <alignment horizontal="left" vertical="center"/>
    </xf>
    <xf numFmtId="0" fontId="34" fillId="5" borderId="61" xfId="0" applyFont="1" applyFill="1" applyBorder="1" applyAlignment="1">
      <alignment horizontal="left" vertical="center"/>
    </xf>
    <xf numFmtId="0" fontId="34" fillId="5" borderId="61" xfId="0" applyFont="1" applyFill="1" applyBorder="1" applyAlignment="1">
      <alignment horizontal="left" vertical="center" wrapText="1"/>
    </xf>
    <xf numFmtId="167" fontId="35" fillId="4" borderId="62" xfId="0" applyNumberFormat="1" applyFont="1" applyFill="1" applyBorder="1" applyAlignment="1">
      <alignment horizontal="left"/>
    </xf>
    <xf numFmtId="0" fontId="32" fillId="0" borderId="0" xfId="0" applyFont="1"/>
    <xf numFmtId="0" fontId="35" fillId="13" borderId="61" xfId="0" applyFont="1" applyFill="1" applyBorder="1" applyAlignment="1">
      <alignment horizontal="left" vertical="center"/>
    </xf>
    <xf numFmtId="0" fontId="35" fillId="13" borderId="54" xfId="0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center" vertical="center"/>
    </xf>
    <xf numFmtId="166" fontId="22" fillId="4" borderId="1" xfId="0" applyNumberFormat="1" applyFont="1" applyFill="1" applyBorder="1" applyAlignment="1">
      <alignment horizontal="center" wrapText="1"/>
    </xf>
    <xf numFmtId="0" fontId="22" fillId="11" borderId="21" xfId="0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vertical="top" wrapText="1"/>
    </xf>
    <xf numFmtId="49" fontId="2" fillId="3" borderId="9" xfId="0" applyNumberFormat="1" applyFont="1" applyFill="1" applyBorder="1" applyAlignment="1">
      <alignment wrapText="1"/>
    </xf>
    <xf numFmtId="0" fontId="26" fillId="4" borderId="23" xfId="0" applyFont="1" applyFill="1" applyBorder="1" applyAlignment="1">
      <alignment wrapText="1"/>
    </xf>
    <xf numFmtId="0" fontId="26" fillId="4" borderId="4" xfId="0" applyFont="1" applyFill="1" applyBorder="1" applyAlignment="1">
      <alignment wrapText="1"/>
    </xf>
    <xf numFmtId="0" fontId="33" fillId="3" borderId="65" xfId="0" applyFont="1" applyFill="1" applyBorder="1" applyAlignment="1">
      <alignment horizontal="left" vertical="top" wrapText="1"/>
    </xf>
    <xf numFmtId="0" fontId="33" fillId="0" borderId="56" xfId="0" applyFont="1" applyBorder="1" applyAlignment="1">
      <alignment horizontal="left"/>
    </xf>
    <xf numFmtId="0" fontId="33" fillId="3" borderId="67" xfId="0" applyFont="1" applyFill="1" applyBorder="1" applyAlignment="1">
      <alignment horizontal="left" vertical="top" wrapText="1"/>
    </xf>
    <xf numFmtId="0" fontId="33" fillId="0" borderId="68" xfId="0" applyFont="1" applyBorder="1" applyAlignment="1">
      <alignment horizontal="left"/>
    </xf>
    <xf numFmtId="0" fontId="12" fillId="0" borderId="0" xfId="0" applyFont="1" applyAlignment="1">
      <alignment horizontal="center"/>
    </xf>
    <xf numFmtId="164" fontId="6" fillId="2" borderId="3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top" wrapText="1"/>
    </xf>
    <xf numFmtId="0" fontId="2" fillId="11" borderId="12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9" fillId="2" borderId="3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horizontal="left" wrapText="1"/>
    </xf>
    <xf numFmtId="0" fontId="29" fillId="4" borderId="11" xfId="0" applyFont="1" applyFill="1" applyBorder="1" applyAlignment="1">
      <alignment horizontal="left" vertical="center" wrapText="1"/>
    </xf>
    <xf numFmtId="0" fontId="29" fillId="4" borderId="12" xfId="0" applyFont="1" applyFill="1" applyBorder="1" applyAlignment="1">
      <alignment horizontal="left" vertical="center" wrapText="1"/>
    </xf>
    <xf numFmtId="0" fontId="29" fillId="4" borderId="13" xfId="0" applyFont="1" applyFill="1" applyBorder="1" applyAlignment="1">
      <alignment horizontal="left" vertical="center" wrapText="1"/>
    </xf>
    <xf numFmtId="0" fontId="29" fillId="4" borderId="14" xfId="0" applyFont="1" applyFill="1" applyBorder="1" applyAlignment="1">
      <alignment horizontal="left" vertical="center" wrapText="1"/>
    </xf>
    <xf numFmtId="0" fontId="29" fillId="4" borderId="5" xfId="0" applyFont="1" applyFill="1" applyBorder="1" applyAlignment="1">
      <alignment horizontal="left" vertical="center" wrapText="1"/>
    </xf>
    <xf numFmtId="0" fontId="29" fillId="4" borderId="8" xfId="0" applyFont="1" applyFill="1" applyBorder="1" applyAlignment="1">
      <alignment horizontal="left" vertical="center" wrapText="1"/>
    </xf>
    <xf numFmtId="0" fontId="29" fillId="4" borderId="17" xfId="0" applyFont="1" applyFill="1" applyBorder="1" applyAlignment="1">
      <alignment horizontal="left" vertical="center" wrapText="1"/>
    </xf>
    <xf numFmtId="0" fontId="29" fillId="4" borderId="15" xfId="0" applyFont="1" applyFill="1" applyBorder="1" applyAlignment="1">
      <alignment horizontal="left" vertical="center" wrapText="1"/>
    </xf>
    <xf numFmtId="0" fontId="29" fillId="4" borderId="16" xfId="0" applyFont="1" applyFill="1" applyBorder="1" applyAlignment="1">
      <alignment horizontal="left" vertical="center" wrapText="1"/>
    </xf>
    <xf numFmtId="9" fontId="0" fillId="3" borderId="27" xfId="0" applyNumberFormat="1" applyFill="1" applyBorder="1" applyAlignment="1">
      <alignment horizontal="center" vertical="center" wrapText="1"/>
    </xf>
    <xf numFmtId="0" fontId="22" fillId="3" borderId="0" xfId="0" applyFont="1" applyFill="1" applyAlignment="1">
      <alignment horizontal="left" wrapText="1"/>
    </xf>
    <xf numFmtId="0" fontId="15" fillId="0" borderId="5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20" xfId="0" applyFont="1" applyBorder="1" applyAlignment="1">
      <alignment horizontal="center"/>
    </xf>
    <xf numFmtId="0" fontId="22" fillId="3" borderId="3" xfId="0" applyFont="1" applyFill="1" applyBorder="1" applyAlignment="1">
      <alignment horizontal="center" wrapText="1"/>
    </xf>
    <xf numFmtId="0" fontId="22" fillId="3" borderId="2" xfId="0" applyFont="1" applyFill="1" applyBorder="1" applyAlignment="1">
      <alignment horizontal="center" wrapText="1"/>
    </xf>
    <xf numFmtId="0" fontId="22" fillId="3" borderId="20" xfId="0" applyFont="1" applyFill="1" applyBorder="1" applyAlignment="1">
      <alignment horizontal="center" wrapText="1"/>
    </xf>
    <xf numFmtId="0" fontId="29" fillId="4" borderId="3" xfId="1" applyFont="1" applyFill="1" applyBorder="1" applyAlignment="1">
      <alignment horizontal="center" vertical="center" wrapText="1"/>
    </xf>
    <xf numFmtId="0" fontId="29" fillId="4" borderId="20" xfId="1" applyFont="1" applyFill="1" applyBorder="1" applyAlignment="1">
      <alignment horizontal="center" vertical="center" wrapText="1"/>
    </xf>
    <xf numFmtId="0" fontId="29" fillId="4" borderId="45" xfId="1" applyFont="1" applyFill="1" applyBorder="1" applyAlignment="1">
      <alignment horizontal="center" vertical="center"/>
    </xf>
    <xf numFmtId="0" fontId="29" fillId="4" borderId="30" xfId="1" applyFont="1" applyFill="1" applyBorder="1" applyAlignment="1">
      <alignment horizontal="center" vertical="center"/>
    </xf>
    <xf numFmtId="3" fontId="29" fillId="5" borderId="37" xfId="1" applyNumberFormat="1" applyFont="1" applyFill="1" applyBorder="1" applyAlignment="1">
      <alignment horizontal="center" vertical="center"/>
    </xf>
    <xf numFmtId="3" fontId="29" fillId="5" borderId="40" xfId="1" applyNumberFormat="1" applyFont="1" applyFill="1" applyBorder="1" applyAlignment="1">
      <alignment horizontal="center" vertical="center"/>
    </xf>
    <xf numFmtId="3" fontId="29" fillId="5" borderId="11" xfId="1" applyNumberFormat="1" applyFont="1" applyFill="1" applyBorder="1" applyAlignment="1">
      <alignment horizontal="center" vertical="center"/>
    </xf>
    <xf numFmtId="3" fontId="29" fillId="5" borderId="17" xfId="1" applyNumberFormat="1" applyFont="1" applyFill="1" applyBorder="1" applyAlignment="1">
      <alignment horizontal="center" vertical="center"/>
    </xf>
    <xf numFmtId="3" fontId="29" fillId="5" borderId="25" xfId="1" applyNumberFormat="1" applyFont="1" applyFill="1" applyBorder="1" applyAlignment="1">
      <alignment horizontal="center" vertical="center"/>
    </xf>
    <xf numFmtId="3" fontId="29" fillId="5" borderId="28" xfId="1" applyNumberFormat="1" applyFont="1" applyFill="1" applyBorder="1" applyAlignment="1">
      <alignment horizontal="center" vertical="center"/>
    </xf>
    <xf numFmtId="0" fontId="32" fillId="4" borderId="65" xfId="0" applyFont="1" applyFill="1" applyBorder="1" applyAlignment="1">
      <alignment horizontal="left"/>
    </xf>
    <xf numFmtId="0" fontId="32" fillId="4" borderId="66" xfId="0" applyFont="1" applyFill="1" applyBorder="1" applyAlignment="1">
      <alignment horizontal="left"/>
    </xf>
    <xf numFmtId="0" fontId="33" fillId="3" borderId="63" xfId="0" applyFont="1" applyFill="1" applyBorder="1" applyAlignment="1">
      <alignment horizontal="left" vertical="center" wrapText="1"/>
    </xf>
    <xf numFmtId="0" fontId="33" fillId="3" borderId="64" xfId="0" applyFont="1" applyFill="1" applyBorder="1" applyAlignment="1">
      <alignment horizontal="left" vertical="center" wrapText="1"/>
    </xf>
    <xf numFmtId="0" fontId="36" fillId="3" borderId="65" xfId="0" applyFont="1" applyFill="1" applyBorder="1" applyAlignment="1">
      <alignment horizontal="left" vertical="center" wrapText="1"/>
    </xf>
    <xf numFmtId="0" fontId="36" fillId="3" borderId="66" xfId="0" applyFont="1" applyFill="1" applyBorder="1" applyAlignment="1">
      <alignment horizontal="left" vertical="center" wrapText="1"/>
    </xf>
    <xf numFmtId="0" fontId="33" fillId="3" borderId="65" xfId="0" applyFont="1" applyFill="1" applyBorder="1" applyAlignment="1">
      <alignment horizontal="left" vertical="center" wrapText="1"/>
    </xf>
    <xf numFmtId="0" fontId="33" fillId="3" borderId="66" xfId="0" applyFont="1" applyFill="1" applyBorder="1" applyAlignment="1">
      <alignment horizontal="left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10" fontId="20" fillId="8" borderId="54" xfId="5" applyNumberFormat="1" applyFont="1" applyFill="1" applyBorder="1" applyAlignment="1" applyProtection="1">
      <alignment horizontal="center"/>
      <protection locked="0"/>
    </xf>
  </cellXfs>
  <cellStyles count="6">
    <cellStyle name="Navadno" xfId="0" builtinId="0"/>
    <cellStyle name="Navadno 2" xfId="4" xr:uid="{9AD7AA78-898E-4EAB-AC2A-049EADA3BCEF}"/>
    <cellStyle name="Normální 4" xfId="1" xr:uid="{ABF80EAC-3796-4FEE-BA59-6C1F216CA2BD}"/>
    <cellStyle name="Normalny 14" xfId="3" xr:uid="{5C803A25-026F-491F-93E9-B318A919F74D}"/>
    <cellStyle name="Normalny 4 2 2 4 2 5 2 2" xfId="2" xr:uid="{B7A7961B-2EF6-43A3-9FB0-26D999A45E57}"/>
    <cellStyle name="Odstotek" xfId="5" builtinId="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7350539</xdr:colOff>
      <xdr:row>12</xdr:row>
      <xdr:rowOff>28713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58AFC5D-6969-49C9-B776-05D57CE8C77C}"/>
            </a:ext>
          </a:extLst>
        </xdr:cNvPr>
        <xdr:cNvSpPr txBox="1"/>
      </xdr:nvSpPr>
      <xdr:spPr>
        <a:xfrm>
          <a:off x="6398039" y="27223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15</xdr:row>
      <xdr:rowOff>28713</xdr:rowOff>
    </xdr:from>
    <xdr:ext cx="65" cy="172227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AB82EB0-B6DE-4CD1-A8A7-EB05BA6B4FA1}"/>
            </a:ext>
          </a:extLst>
        </xdr:cNvPr>
        <xdr:cNvSpPr txBox="1"/>
      </xdr:nvSpPr>
      <xdr:spPr>
        <a:xfrm>
          <a:off x="6398039" y="343675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13</xdr:row>
      <xdr:rowOff>28713</xdr:rowOff>
    </xdr:from>
    <xdr:ext cx="65" cy="172227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136457D8-2CB4-41AF-BAAA-7D1F744EE5D1}"/>
            </a:ext>
          </a:extLst>
        </xdr:cNvPr>
        <xdr:cNvSpPr txBox="1"/>
      </xdr:nvSpPr>
      <xdr:spPr>
        <a:xfrm>
          <a:off x="6398039" y="296050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14</xdr:row>
      <xdr:rowOff>28713</xdr:rowOff>
    </xdr:from>
    <xdr:ext cx="65" cy="172227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7D3B3219-4406-443B-BEB6-02305C795774}"/>
            </a:ext>
          </a:extLst>
        </xdr:cNvPr>
        <xdr:cNvSpPr txBox="1"/>
      </xdr:nvSpPr>
      <xdr:spPr>
        <a:xfrm>
          <a:off x="6398039" y="31986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96DED-E5DF-47D1-8C12-007A39E4D61B}">
  <sheetPr>
    <pageSetUpPr fitToPage="1"/>
  </sheetPr>
  <dimension ref="A1:B24"/>
  <sheetViews>
    <sheetView showGridLines="0" tabSelected="1" zoomScaleNormal="100" zoomScaleSheetLayoutView="100" workbookViewId="0">
      <selection activeCell="A15" sqref="A15"/>
    </sheetView>
  </sheetViews>
  <sheetFormatPr defaultColWidth="0" defaultRowHeight="14.4" customHeight="1" zeroHeight="1" x14ac:dyDescent="0.3"/>
  <cols>
    <col min="1" max="1" width="144.33203125" customWidth="1"/>
    <col min="2" max="2" width="13.88671875" hidden="1" customWidth="1"/>
    <col min="3" max="16384" width="8.88671875" hidden="1"/>
  </cols>
  <sheetData>
    <row r="1" spans="1:2" x14ac:dyDescent="0.3"/>
    <row r="2" spans="1:2" ht="28.8" x14ac:dyDescent="0.3">
      <c r="A2" s="41" t="s">
        <v>0</v>
      </c>
    </row>
    <row r="3" spans="1:2" x14ac:dyDescent="0.3">
      <c r="A3" s="41"/>
    </row>
    <row r="4" spans="1:2" s="16" customFormat="1" ht="22.2" customHeight="1" x14ac:dyDescent="0.35">
      <c r="A4" s="28" t="s">
        <v>1</v>
      </c>
      <c r="B4" s="15"/>
    </row>
    <row r="5" spans="1:2" s="16" customFormat="1" ht="22.2" customHeight="1" x14ac:dyDescent="0.35">
      <c r="A5" s="28"/>
      <c r="B5" s="15"/>
    </row>
    <row r="6" spans="1:2" s="18" customFormat="1" ht="22.2" customHeight="1" x14ac:dyDescent="0.3">
      <c r="A6" s="28" t="s">
        <v>2</v>
      </c>
      <c r="B6" s="17"/>
    </row>
    <row r="7" spans="1:2" s="18" customFormat="1" ht="22.2" customHeight="1" x14ac:dyDescent="0.3">
      <c r="A7" s="28"/>
      <c r="B7" s="17"/>
    </row>
    <row r="8" spans="1:2" s="18" customFormat="1" ht="25.95" customHeight="1" x14ac:dyDescent="0.3">
      <c r="A8" s="26" t="s">
        <v>3</v>
      </c>
      <c r="B8" s="27"/>
    </row>
    <row r="9" spans="1:2" ht="25.95" customHeight="1" x14ac:dyDescent="0.3">
      <c r="A9" s="29"/>
      <c r="B9" s="20"/>
    </row>
    <row r="10" spans="1:2" ht="21" customHeight="1" x14ac:dyDescent="0.3">
      <c r="A10" s="30" t="s">
        <v>4</v>
      </c>
      <c r="B10" s="21"/>
    </row>
    <row r="11" spans="1:2" x14ac:dyDescent="0.3">
      <c r="A11" s="31" t="s">
        <v>5</v>
      </c>
      <c r="B11" s="21"/>
    </row>
    <row r="12" spans="1:2" x14ac:dyDescent="0.3">
      <c r="A12" s="32" t="s">
        <v>6</v>
      </c>
      <c r="B12" s="21"/>
    </row>
    <row r="13" spans="1:2" s="21" customFormat="1" x14ac:dyDescent="0.3">
      <c r="A13" s="30"/>
    </row>
    <row r="14" spans="1:2" x14ac:dyDescent="0.3">
      <c r="A14" s="33" t="s">
        <v>7</v>
      </c>
      <c r="B14" s="21"/>
    </row>
    <row r="15" spans="1:2" x14ac:dyDescent="0.3">
      <c r="A15" s="33"/>
      <c r="B15" s="21"/>
    </row>
    <row r="16" spans="1:2" ht="41.4" x14ac:dyDescent="0.3">
      <c r="A16" s="175" t="s">
        <v>8</v>
      </c>
      <c r="B16" s="21"/>
    </row>
    <row r="17" spans="1:2" ht="54.6" customHeight="1" x14ac:dyDescent="0.3">
      <c r="A17" s="176" t="s">
        <v>9</v>
      </c>
      <c r="B17" s="21"/>
    </row>
    <row r="18" spans="1:2" ht="17.399999999999999" customHeight="1" x14ac:dyDescent="0.3">
      <c r="A18" s="176"/>
      <c r="B18" s="21"/>
    </row>
    <row r="19" spans="1:2" x14ac:dyDescent="0.3">
      <c r="A19" s="33" t="s">
        <v>10</v>
      </c>
      <c r="B19" s="21"/>
    </row>
    <row r="20" spans="1:2" x14ac:dyDescent="0.3">
      <c r="A20" s="34"/>
      <c r="B20" s="21"/>
    </row>
    <row r="21" spans="1:2" x14ac:dyDescent="0.3">
      <c r="A21" s="33" t="s">
        <v>11</v>
      </c>
      <c r="B21" s="21"/>
    </row>
    <row r="22" spans="1:2" ht="15" thickBot="1" x14ac:dyDescent="0.35">
      <c r="A22" s="35"/>
      <c r="B22" s="20"/>
    </row>
    <row r="23" spans="1:2" ht="15.6" hidden="1" customHeight="1" x14ac:dyDescent="0.3">
      <c r="A23" s="22"/>
      <c r="B23" s="19"/>
    </row>
    <row r="24" spans="1:2" hidden="1" x14ac:dyDescent="0.3">
      <c r="B24" s="21"/>
    </row>
  </sheetData>
  <sheetProtection algorithmName="SHA-512" hashValue="h7WI0jpXTUFHAu/nPhn4dIh3PZ826ox7donKDZbKXMI2nYERzCYEm8eSnFoTqaZyiFwWpCik4ZIH+a6IIP9Flw==" saltValue="rU7lPaNQpgdA+ilN/9xuMQ==" spinCount="100000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&amp;L&amp;G</oddHead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showGridLines="0" showZeros="0" topLeftCell="A7" zoomScaleNormal="100" zoomScaleSheetLayoutView="110" zoomScalePageLayoutView="85" workbookViewId="0">
      <selection activeCell="E15" sqref="E15"/>
    </sheetView>
  </sheetViews>
  <sheetFormatPr defaultColWidth="0" defaultRowHeight="14.4" zeroHeight="1" x14ac:dyDescent="0.3"/>
  <cols>
    <col min="1" max="1" width="34.6640625" style="4" customWidth="1"/>
    <col min="2" max="2" width="17.109375" customWidth="1"/>
    <col min="3" max="4" width="14.33203125" customWidth="1"/>
    <col min="5" max="6" width="15.88671875" customWidth="1"/>
    <col min="7" max="7" width="2.33203125" customWidth="1"/>
    <col min="8" max="16384" width="8.44140625" hidden="1"/>
  </cols>
  <sheetData>
    <row r="1" spans="1:7" x14ac:dyDescent="0.3"/>
    <row r="2" spans="1:7" x14ac:dyDescent="0.3"/>
    <row r="3" spans="1:7" x14ac:dyDescent="0.3"/>
    <row r="4" spans="1:7" x14ac:dyDescent="0.3"/>
    <row r="5" spans="1:7" x14ac:dyDescent="0.3">
      <c r="A5" s="189" t="s">
        <v>12</v>
      </c>
      <c r="B5" s="190"/>
      <c r="C5" s="7"/>
      <c r="D5" s="7"/>
      <c r="E5" s="7"/>
      <c r="F5" s="84" t="s">
        <v>13</v>
      </c>
    </row>
    <row r="6" spans="1:7" x14ac:dyDescent="0.3">
      <c r="A6" s="5"/>
      <c r="B6" s="6"/>
      <c r="C6" s="7"/>
      <c r="D6" s="7"/>
      <c r="E6" s="7"/>
      <c r="F6" s="7"/>
      <c r="G6" s="7"/>
    </row>
    <row r="7" spans="1:7" ht="17.25" customHeight="1" x14ac:dyDescent="0.3">
      <c r="A7" s="191" t="s">
        <v>14</v>
      </c>
      <c r="B7" s="191"/>
      <c r="C7" s="191"/>
      <c r="D7" s="191"/>
      <c r="E7" s="191"/>
      <c r="F7" s="85"/>
      <c r="G7" s="1"/>
    </row>
    <row r="8" spans="1:7" x14ac:dyDescent="0.3">
      <c r="A8" s="192"/>
      <c r="B8" s="192"/>
      <c r="C8" s="192"/>
      <c r="D8" s="192"/>
      <c r="E8" s="192"/>
      <c r="F8" s="1"/>
      <c r="G8" s="1"/>
    </row>
    <row r="9" spans="1:7" x14ac:dyDescent="0.3">
      <c r="A9" s="193"/>
      <c r="B9" s="193"/>
      <c r="C9" s="193"/>
      <c r="D9" s="193"/>
      <c r="E9" s="193"/>
      <c r="F9" s="2"/>
      <c r="G9" s="2"/>
    </row>
    <row r="10" spans="1:7" x14ac:dyDescent="0.3">
      <c r="A10" s="194"/>
      <c r="B10" s="194"/>
      <c r="C10" s="194"/>
      <c r="D10" s="194"/>
      <c r="E10" s="194"/>
      <c r="F10" s="3"/>
      <c r="G10" s="3"/>
    </row>
    <row r="11" spans="1:7" ht="17.399999999999999" x14ac:dyDescent="0.3">
      <c r="A11" s="195" t="s">
        <v>15</v>
      </c>
      <c r="B11" s="195"/>
      <c r="C11" s="195"/>
      <c r="D11" s="195"/>
      <c r="E11" s="195"/>
      <c r="F11" s="195"/>
      <c r="G11" s="3"/>
    </row>
    <row r="12" spans="1:7" x14ac:dyDescent="0.3">
      <c r="A12" s="196"/>
      <c r="B12" s="196"/>
      <c r="C12" s="196"/>
      <c r="D12" s="196"/>
      <c r="E12" s="196"/>
      <c r="F12" s="196"/>
      <c r="G12" s="3"/>
    </row>
    <row r="13" spans="1:7" ht="15" thickBot="1" x14ac:dyDescent="0.35">
      <c r="A13" s="197"/>
      <c r="B13" s="198"/>
      <c r="C13" s="198"/>
      <c r="D13" s="198"/>
      <c r="E13" s="198"/>
      <c r="F13" s="198"/>
      <c r="G13" s="3"/>
    </row>
    <row r="14" spans="1:7" ht="27.75" customHeight="1" x14ac:dyDescent="0.3">
      <c r="A14" s="36"/>
      <c r="B14" s="187" t="s">
        <v>16</v>
      </c>
      <c r="C14" s="187"/>
      <c r="D14" s="187"/>
      <c r="E14" s="187"/>
      <c r="F14" s="188"/>
      <c r="G14" s="3"/>
    </row>
    <row r="15" spans="1:7" ht="126" customHeight="1" x14ac:dyDescent="0.3">
      <c r="A15" s="37" t="s">
        <v>17</v>
      </c>
      <c r="B15" s="12" t="s">
        <v>18</v>
      </c>
      <c r="C15" s="12" t="s">
        <v>19</v>
      </c>
      <c r="D15" s="12" t="s">
        <v>20</v>
      </c>
      <c r="E15" s="12" t="s">
        <v>21</v>
      </c>
      <c r="F15" s="43" t="s">
        <v>22</v>
      </c>
      <c r="G15" s="3"/>
    </row>
    <row r="16" spans="1:7" ht="33.75" customHeight="1" thickBot="1" x14ac:dyDescent="0.35">
      <c r="A16" s="97" t="s">
        <v>23</v>
      </c>
      <c r="B16" s="44">
        <v>1</v>
      </c>
      <c r="C16" s="42">
        <f>SUM('Obrazec-2A Osn. par. (OBR-2A)'!B7:E7)</f>
        <v>126800</v>
      </c>
      <c r="D16" s="238">
        <f>'Obrazec-2B Drugi dig. (OBR-2B)'!C17</f>
        <v>0</v>
      </c>
      <c r="E16" s="95">
        <f>'Obrazec-2B Drugi dig. (OBR-2B)'!D17</f>
        <v>0</v>
      </c>
      <c r="F16" s="96">
        <f>'Obrazec-2B Drugi dig. (OBR-2B)'!E17</f>
        <v>0</v>
      </c>
      <c r="G16" s="3"/>
    </row>
    <row r="17" spans="1:7" ht="22.5" customHeight="1" thickBot="1" x14ac:dyDescent="0.35">
      <c r="A17" s="184" t="s">
        <v>24</v>
      </c>
      <c r="B17" s="185"/>
      <c r="C17" s="185"/>
      <c r="D17" s="185"/>
      <c r="E17" s="185"/>
      <c r="F17" s="38">
        <f>C16</f>
        <v>126800</v>
      </c>
      <c r="G17" s="3"/>
    </row>
    <row r="18" spans="1:7" ht="23.25" customHeight="1" thickBot="1" x14ac:dyDescent="0.35">
      <c r="A18" s="199" t="s">
        <v>25</v>
      </c>
      <c r="B18" s="200"/>
      <c r="C18" s="200"/>
      <c r="D18" s="200"/>
      <c r="E18" s="200"/>
      <c r="F18" s="39">
        <f>0.22*F17</f>
        <v>27896</v>
      </c>
    </row>
    <row r="19" spans="1:7" ht="20.25" customHeight="1" thickBot="1" x14ac:dyDescent="0.35">
      <c r="A19" s="184" t="s">
        <v>26</v>
      </c>
      <c r="B19" s="185"/>
      <c r="C19" s="185"/>
      <c r="D19" s="185"/>
      <c r="E19" s="185"/>
      <c r="F19" s="40">
        <f>F17+F18</f>
        <v>154696</v>
      </c>
    </row>
    <row r="20" spans="1:7" x14ac:dyDescent="0.3">
      <c r="A20" s="8"/>
      <c r="B20" s="8"/>
      <c r="C20" s="8"/>
      <c r="D20" s="8"/>
      <c r="E20" s="8"/>
      <c r="F20" s="8"/>
    </row>
    <row r="21" spans="1:7" x14ac:dyDescent="0.3">
      <c r="A21" s="8"/>
      <c r="B21" s="8"/>
      <c r="C21" s="8"/>
      <c r="D21" s="8"/>
      <c r="E21" s="8"/>
      <c r="F21" s="8"/>
    </row>
    <row r="22" spans="1:7" x14ac:dyDescent="0.3">
      <c r="A22" s="13" t="s">
        <v>27</v>
      </c>
      <c r="E22" s="8"/>
      <c r="F22" s="8"/>
    </row>
    <row r="23" spans="1:7" x14ac:dyDescent="0.3">
      <c r="A23" s="8"/>
      <c r="B23" s="8"/>
      <c r="C23" s="8"/>
      <c r="D23" s="8"/>
      <c r="E23" s="8"/>
      <c r="F23" s="8"/>
    </row>
    <row r="24" spans="1:7" hidden="1" x14ac:dyDescent="0.3">
      <c r="A24" s="10"/>
      <c r="B24" s="11"/>
      <c r="C24" s="11"/>
      <c r="D24" s="11"/>
      <c r="E24" s="11"/>
      <c r="F24" s="11"/>
    </row>
    <row r="25" spans="1:7" ht="16.95" hidden="1" customHeight="1" x14ac:dyDescent="0.3">
      <c r="A25" s="186"/>
      <c r="B25" s="186"/>
      <c r="C25" s="186"/>
      <c r="D25" s="186"/>
      <c r="E25" s="186"/>
      <c r="F25" s="186"/>
    </row>
    <row r="26" spans="1:7" hidden="1" x14ac:dyDescent="0.3">
      <c r="B26" s="13"/>
      <c r="C26" s="13"/>
      <c r="D26" s="13"/>
      <c r="E26" s="14"/>
      <c r="F26" s="14"/>
    </row>
    <row r="27" spans="1:7" hidden="1" x14ac:dyDescent="0.3">
      <c r="A27" s="183"/>
      <c r="B27" s="183"/>
      <c r="C27" s="183"/>
      <c r="D27" s="183"/>
      <c r="E27" s="183"/>
      <c r="F27" s="183"/>
      <c r="G27" s="183"/>
    </row>
    <row r="28" spans="1:7" hidden="1" x14ac:dyDescent="0.3">
      <c r="B28" s="2"/>
    </row>
    <row r="29" spans="1:7" hidden="1" x14ac:dyDescent="0.3">
      <c r="B29" s="9"/>
    </row>
    <row r="30" spans="1:7" hidden="1" x14ac:dyDescent="0.3">
      <c r="B30" s="9"/>
    </row>
  </sheetData>
  <sheetProtection algorithmName="SHA-512" hashValue="3NwRaEKjOzUSg5lpRo9TimpKpzk/GyxW0QsLFMmy3joYPL/tM0kn6Z8x3Sl4refqgpzN5gFSYHaUn+eeHtyhCg==" saltValue="Fr7BVvfIVTFh7ehSRL9O/Q==" spinCount="100000" sheet="1" objects="1" scenarios="1" selectLockedCells="1" selectUnlockedCells="1"/>
  <mergeCells count="14">
    <mergeCell ref="A27:G27"/>
    <mergeCell ref="A19:E19"/>
    <mergeCell ref="A25:F25"/>
    <mergeCell ref="B14:F14"/>
    <mergeCell ref="A5:B5"/>
    <mergeCell ref="A7:E7"/>
    <mergeCell ref="A8:E8"/>
    <mergeCell ref="A9:E9"/>
    <mergeCell ref="A10:E10"/>
    <mergeCell ref="A11:F11"/>
    <mergeCell ref="A12:F12"/>
    <mergeCell ref="A13:F13"/>
    <mergeCell ref="A17:E17"/>
    <mergeCell ref="A18:E18"/>
  </mergeCells>
  <pageMargins left="0.7" right="0.7" top="0.75" bottom="0.75" header="0.3" footer="0.3"/>
  <pageSetup paperSize="9" scale="77" fitToHeight="0" orientation="portrait" horizontalDpi="1200" verticalDpi="1200" r:id="rId1"/>
  <headerFooter>
    <oddHeader>&amp;L&amp;G</oddHeader>
    <oddFooter>&amp;R&amp;"Arial,Navadno"&amp;G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01A07-6DBF-4427-A0C2-18D8D0F57309}">
  <sheetPr>
    <pageSetUpPr fitToPage="1"/>
  </sheetPr>
  <dimension ref="A1:H42"/>
  <sheetViews>
    <sheetView showGridLines="0" zoomScaleNormal="100" zoomScaleSheetLayoutView="85" workbookViewId="0">
      <selection activeCell="G11" sqref="G11"/>
    </sheetView>
  </sheetViews>
  <sheetFormatPr defaultColWidth="0" defaultRowHeight="15" zeroHeight="1" x14ac:dyDescent="0.25"/>
  <cols>
    <col min="1" max="1" width="66.44140625" style="63" customWidth="1"/>
    <col min="2" max="4" width="27.33203125" style="47" customWidth="1"/>
    <col min="5" max="5" width="27.33203125" style="49" customWidth="1"/>
    <col min="6" max="6" width="14.109375" style="49" customWidth="1"/>
    <col min="7" max="7" width="15.44140625" style="49" customWidth="1"/>
    <col min="8" max="8" width="2.33203125" style="49" customWidth="1"/>
    <col min="9" max="16384" width="8.88671875" style="49" hidden="1"/>
  </cols>
  <sheetData>
    <row r="1" spans="1:5" ht="35.4" customHeight="1" x14ac:dyDescent="0.3">
      <c r="A1" s="46" t="s">
        <v>28</v>
      </c>
      <c r="E1" s="48" t="s">
        <v>29</v>
      </c>
    </row>
    <row r="2" spans="1:5" x14ac:dyDescent="0.25"/>
    <row r="3" spans="1:5" s="50" customFormat="1" ht="16.2" customHeight="1" x14ac:dyDescent="0.3">
      <c r="A3" s="212" t="s">
        <v>30</v>
      </c>
      <c r="B3" s="212"/>
      <c r="C3" s="212"/>
      <c r="D3" s="212"/>
      <c r="E3" s="212"/>
    </row>
    <row r="4" spans="1:5" s="50" customFormat="1" ht="14.4" customHeight="1" thickBot="1" x14ac:dyDescent="0.35">
      <c r="B4" s="51" t="s">
        <v>31</v>
      </c>
      <c r="C4" s="51"/>
      <c r="D4" s="51"/>
      <c r="E4" s="52"/>
    </row>
    <row r="5" spans="1:5" s="54" customFormat="1" ht="42.6" customHeight="1" thickBot="1" x14ac:dyDescent="0.35">
      <c r="A5" s="53" t="s">
        <v>32</v>
      </c>
      <c r="B5" s="142" t="s">
        <v>33</v>
      </c>
      <c r="C5" s="142" t="s">
        <v>34</v>
      </c>
      <c r="D5" s="142" t="s">
        <v>35</v>
      </c>
      <c r="E5" s="174" t="s">
        <v>36</v>
      </c>
    </row>
    <row r="6" spans="1:5" s="54" customFormat="1" ht="16.2" thickBot="1" x14ac:dyDescent="0.35">
      <c r="A6" s="55"/>
      <c r="B6" s="56"/>
      <c r="C6" s="56"/>
      <c r="D6" s="56"/>
      <c r="E6" s="56"/>
    </row>
    <row r="7" spans="1:5" s="54" customFormat="1" ht="21" customHeight="1" thickBot="1" x14ac:dyDescent="0.35">
      <c r="A7" s="90" t="s">
        <v>37</v>
      </c>
      <c r="B7" s="173">
        <v>33600</v>
      </c>
      <c r="C7" s="173">
        <v>33600</v>
      </c>
      <c r="D7" s="173">
        <v>33600</v>
      </c>
      <c r="E7" s="173">
        <v>26000</v>
      </c>
    </row>
    <row r="8" spans="1:5" ht="14.4" customHeight="1" thickBot="1" x14ac:dyDescent="0.35">
      <c r="A8" s="91"/>
      <c r="B8" s="92"/>
      <c r="C8" s="92"/>
      <c r="D8" s="92"/>
      <c r="E8" s="92"/>
    </row>
    <row r="9" spans="1:5" ht="18.75" customHeight="1" thickBot="1" x14ac:dyDescent="0.35">
      <c r="A9" s="90" t="s">
        <v>38</v>
      </c>
      <c r="B9" s="90"/>
      <c r="C9" s="90"/>
      <c r="D9" s="90"/>
      <c r="E9" s="90"/>
    </row>
    <row r="10" spans="1:5" ht="24" customHeight="1" thickBot="1" x14ac:dyDescent="0.35">
      <c r="A10" s="214" t="s">
        <v>39</v>
      </c>
      <c r="B10" s="215"/>
      <c r="C10" s="215"/>
      <c r="D10" s="215"/>
      <c r="E10" s="216"/>
    </row>
    <row r="11" spans="1:5" ht="16.5" customHeight="1" x14ac:dyDescent="0.25">
      <c r="A11" s="76" t="s">
        <v>40</v>
      </c>
      <c r="B11" s="77">
        <v>0.1</v>
      </c>
      <c r="C11" s="77">
        <v>0.1</v>
      </c>
      <c r="D11" s="77">
        <v>0.1</v>
      </c>
      <c r="E11" s="77">
        <v>0.1</v>
      </c>
    </row>
    <row r="12" spans="1:5" ht="16.5" customHeight="1" x14ac:dyDescent="0.25">
      <c r="A12" s="177" t="s">
        <v>41</v>
      </c>
      <c r="B12" s="73">
        <v>0.15</v>
      </c>
      <c r="C12" s="73">
        <v>0.15</v>
      </c>
      <c r="D12" s="73">
        <v>0.15</v>
      </c>
      <c r="E12" s="73">
        <v>0.15</v>
      </c>
    </row>
    <row r="13" spans="1:5" ht="16.5" customHeight="1" x14ac:dyDescent="0.25">
      <c r="A13" s="177" t="s">
        <v>42</v>
      </c>
      <c r="B13" s="73">
        <v>0.15</v>
      </c>
      <c r="C13" s="73">
        <v>0.15</v>
      </c>
      <c r="D13" s="73">
        <v>0.15</v>
      </c>
      <c r="E13" s="73">
        <v>0.15</v>
      </c>
    </row>
    <row r="14" spans="1:5" ht="16.5" customHeight="1" thickBot="1" x14ac:dyDescent="0.3">
      <c r="A14" s="178" t="s">
        <v>43</v>
      </c>
      <c r="B14" s="78">
        <v>0.1</v>
      </c>
      <c r="C14" s="78">
        <v>0.1</v>
      </c>
      <c r="D14" s="78">
        <v>0.1</v>
      </c>
      <c r="E14" s="78">
        <v>0.1</v>
      </c>
    </row>
    <row r="15" spans="1:5" ht="31.8" thickBot="1" x14ac:dyDescent="0.35">
      <c r="A15" s="86" t="s">
        <v>44</v>
      </c>
      <c r="B15" s="87">
        <f>SUM(B11:B14)</f>
        <v>0.5</v>
      </c>
      <c r="C15" s="87">
        <f t="shared" ref="C15:E15" si="0">SUM(C11:C14)</f>
        <v>0.5</v>
      </c>
      <c r="D15" s="87">
        <f t="shared" si="0"/>
        <v>0.5</v>
      </c>
      <c r="E15" s="87">
        <f t="shared" si="0"/>
        <v>0.5</v>
      </c>
    </row>
    <row r="16" spans="1:5" ht="24" customHeight="1" thickBot="1" x14ac:dyDescent="0.35">
      <c r="A16" s="217" t="s">
        <v>45</v>
      </c>
      <c r="B16" s="218"/>
      <c r="C16" s="218"/>
      <c r="D16" s="218"/>
      <c r="E16" s="219"/>
    </row>
    <row r="17" spans="1:6" ht="16.5" customHeight="1" x14ac:dyDescent="0.25">
      <c r="A17" s="81" t="s">
        <v>40</v>
      </c>
      <c r="B17" s="77">
        <v>0.1</v>
      </c>
      <c r="C17" s="77">
        <v>0.1</v>
      </c>
      <c r="D17" s="77">
        <v>0.1</v>
      </c>
      <c r="E17" s="77">
        <v>0.1</v>
      </c>
    </row>
    <row r="18" spans="1:6" ht="16.5" customHeight="1" x14ac:dyDescent="0.25">
      <c r="A18" s="75" t="s">
        <v>41</v>
      </c>
      <c r="B18" s="73">
        <v>0.15</v>
      </c>
      <c r="C18" s="73">
        <v>0.15</v>
      </c>
      <c r="D18" s="73">
        <v>0.15</v>
      </c>
      <c r="E18" s="73">
        <v>0.15</v>
      </c>
    </row>
    <row r="19" spans="1:6" ht="16.5" customHeight="1" x14ac:dyDescent="0.25">
      <c r="A19" s="75" t="s">
        <v>42</v>
      </c>
      <c r="B19" s="73">
        <v>0.15</v>
      </c>
      <c r="C19" s="73">
        <v>0.15</v>
      </c>
      <c r="D19" s="73">
        <v>0.15</v>
      </c>
      <c r="E19" s="73">
        <v>0.15</v>
      </c>
    </row>
    <row r="20" spans="1:6" ht="16.5" customHeight="1" thickBot="1" x14ac:dyDescent="0.3">
      <c r="A20" s="82" t="s">
        <v>43</v>
      </c>
      <c r="B20" s="78">
        <v>0.1</v>
      </c>
      <c r="C20" s="78">
        <v>0.1</v>
      </c>
      <c r="D20" s="78">
        <v>0.1</v>
      </c>
      <c r="E20" s="78">
        <v>0.1</v>
      </c>
    </row>
    <row r="21" spans="1:6" ht="31.8" thickBot="1" x14ac:dyDescent="0.35">
      <c r="A21" s="79" t="s">
        <v>46</v>
      </c>
      <c r="B21" s="80">
        <f>SUM(B17:B20)</f>
        <v>0.5</v>
      </c>
      <c r="C21" s="80">
        <f t="shared" ref="C21:E21" si="1">SUM(C17:C20)</f>
        <v>0.5</v>
      </c>
      <c r="D21" s="80">
        <f t="shared" si="1"/>
        <v>0.5</v>
      </c>
      <c r="E21" s="80">
        <f t="shared" si="1"/>
        <v>0.5</v>
      </c>
      <c r="F21" s="74"/>
    </row>
    <row r="22" spans="1:6" ht="14.4" customHeight="1" thickBot="1" x14ac:dyDescent="0.3">
      <c r="A22" s="88"/>
      <c r="B22" s="89"/>
      <c r="C22" s="89"/>
      <c r="D22" s="89"/>
      <c r="E22" s="89"/>
    </row>
    <row r="23" spans="1:6" ht="18" customHeight="1" thickBot="1" x14ac:dyDescent="0.35">
      <c r="A23" s="79" t="s">
        <v>47</v>
      </c>
      <c r="B23" s="80">
        <f>B15+B21</f>
        <v>1</v>
      </c>
      <c r="C23" s="80">
        <f>C15+C21</f>
        <v>1</v>
      </c>
      <c r="D23" s="80">
        <f>D15+D21</f>
        <v>1</v>
      </c>
      <c r="E23" s="80">
        <f>E15+E21</f>
        <v>1</v>
      </c>
    </row>
    <row r="24" spans="1:6" ht="25.95" customHeight="1" thickBot="1" x14ac:dyDescent="0.35">
      <c r="A24" s="21"/>
      <c r="B24" s="57"/>
      <c r="C24" s="57"/>
      <c r="D24" s="57"/>
      <c r="E24" s="57"/>
    </row>
    <row r="25" spans="1:6" s="61" customFormat="1" ht="16.2" thickBot="1" x14ac:dyDescent="0.3">
      <c r="A25" s="58" t="s">
        <v>48</v>
      </c>
      <c r="B25" s="58"/>
      <c r="C25" s="59"/>
      <c r="D25" s="59"/>
      <c r="E25" s="60"/>
    </row>
    <row r="26" spans="1:6" ht="31.95" customHeight="1" thickBot="1" x14ac:dyDescent="0.35">
      <c r="A26" s="140" t="s">
        <v>49</v>
      </c>
      <c r="B26" s="62"/>
      <c r="C26" s="62"/>
      <c r="D26" s="62"/>
    </row>
    <row r="27" spans="1:6" s="141" customFormat="1" ht="22.95" customHeight="1" x14ac:dyDescent="0.3">
      <c r="A27" s="202" t="s">
        <v>50</v>
      </c>
      <c r="B27" s="203"/>
      <c r="C27" s="203"/>
      <c r="D27" s="203"/>
      <c r="E27" s="204"/>
    </row>
    <row r="28" spans="1:6" s="141" customFormat="1" ht="22.95" customHeight="1" x14ac:dyDescent="0.3">
      <c r="A28" s="205" t="s">
        <v>51</v>
      </c>
      <c r="B28" s="206"/>
      <c r="C28" s="206"/>
      <c r="D28" s="206"/>
      <c r="E28" s="207"/>
    </row>
    <row r="29" spans="1:6" s="141" customFormat="1" ht="22.95" customHeight="1" x14ac:dyDescent="0.3">
      <c r="A29" s="205" t="s">
        <v>52</v>
      </c>
      <c r="B29" s="206"/>
      <c r="C29" s="206"/>
      <c r="D29" s="206"/>
      <c r="E29" s="207"/>
    </row>
    <row r="30" spans="1:6" s="141" customFormat="1" ht="22.95" customHeight="1" x14ac:dyDescent="0.3">
      <c r="A30" s="205" t="s">
        <v>53</v>
      </c>
      <c r="B30" s="206"/>
      <c r="C30" s="206"/>
      <c r="D30" s="206"/>
      <c r="E30" s="207"/>
    </row>
    <row r="31" spans="1:6" s="141" customFormat="1" ht="22.95" customHeight="1" thickBot="1" x14ac:dyDescent="0.35">
      <c r="A31" s="208" t="s">
        <v>54</v>
      </c>
      <c r="B31" s="209"/>
      <c r="C31" s="209"/>
      <c r="D31" s="209"/>
      <c r="E31" s="210"/>
    </row>
    <row r="32" spans="1:6" ht="31.95" customHeight="1" x14ac:dyDescent="0.3">
      <c r="A32" s="140" t="s">
        <v>55</v>
      </c>
      <c r="B32" s="62"/>
      <c r="C32" s="62"/>
      <c r="D32" s="62"/>
    </row>
    <row r="33" spans="1:8" s="17" customFormat="1" ht="31.2" x14ac:dyDescent="0.3">
      <c r="A33" s="25" t="s">
        <v>56</v>
      </c>
      <c r="B33" s="25" t="s">
        <v>57</v>
      </c>
      <c r="C33" s="25" t="s">
        <v>58</v>
      </c>
      <c r="D33" s="64" t="s">
        <v>59</v>
      </c>
      <c r="E33" s="25" t="s">
        <v>60</v>
      </c>
      <c r="F33" s="64" t="s">
        <v>61</v>
      </c>
      <c r="G33" s="64"/>
      <c r="H33" s="23"/>
    </row>
    <row r="34" spans="1:8" s="21" customFormat="1" ht="47.4" customHeight="1" x14ac:dyDescent="0.3">
      <c r="A34" s="213">
        <v>2025</v>
      </c>
      <c r="B34" s="172" t="s">
        <v>62</v>
      </c>
      <c r="C34" s="66">
        <v>0.6</v>
      </c>
      <c r="D34" s="67" t="s">
        <v>63</v>
      </c>
      <c r="E34" s="67" t="s">
        <v>64</v>
      </c>
      <c r="F34" s="211" t="s">
        <v>65</v>
      </c>
      <c r="G34" s="68" t="s">
        <v>66</v>
      </c>
      <c r="H34" s="24"/>
    </row>
    <row r="35" spans="1:8" s="21" customFormat="1" ht="47.4" customHeight="1" x14ac:dyDescent="0.3">
      <c r="A35" s="213"/>
      <c r="B35" s="172" t="s">
        <v>67</v>
      </c>
      <c r="C35" s="66">
        <v>0.6</v>
      </c>
      <c r="D35" s="67" t="s">
        <v>68</v>
      </c>
      <c r="E35" s="67" t="s">
        <v>69</v>
      </c>
      <c r="F35" s="211"/>
      <c r="G35" s="68" t="s">
        <v>70</v>
      </c>
      <c r="H35" s="24"/>
    </row>
    <row r="36" spans="1:8" s="21" customFormat="1" ht="47.4" customHeight="1" x14ac:dyDescent="0.3">
      <c r="A36" s="70">
        <v>2026</v>
      </c>
      <c r="B36" s="172" t="s">
        <v>62</v>
      </c>
      <c r="C36" s="66">
        <v>0.6</v>
      </c>
      <c r="D36" s="67" t="s">
        <v>71</v>
      </c>
      <c r="E36" s="67" t="s">
        <v>72</v>
      </c>
      <c r="F36" s="67" t="s">
        <v>73</v>
      </c>
      <c r="G36" s="68" t="s">
        <v>66</v>
      </c>
      <c r="H36" s="24"/>
    </row>
    <row r="37" spans="1:8" s="21" customFormat="1" ht="47.4" customHeight="1" x14ac:dyDescent="0.3">
      <c r="A37" s="65">
        <v>2027</v>
      </c>
      <c r="B37" s="172" t="s">
        <v>62</v>
      </c>
      <c r="C37" s="66">
        <v>0.6</v>
      </c>
      <c r="D37" s="67" t="s">
        <v>74</v>
      </c>
      <c r="E37" s="67" t="s">
        <v>75</v>
      </c>
      <c r="F37" s="67" t="s">
        <v>76</v>
      </c>
      <c r="G37" s="68" t="s">
        <v>70</v>
      </c>
      <c r="H37" s="24"/>
    </row>
    <row r="38" spans="1:8" s="21" customFormat="1" ht="47.4" customHeight="1" x14ac:dyDescent="0.3">
      <c r="A38" s="65">
        <v>2028</v>
      </c>
      <c r="B38" s="172" t="s">
        <v>62</v>
      </c>
      <c r="C38" s="66">
        <v>0.6</v>
      </c>
      <c r="D38" s="69" t="s">
        <v>77</v>
      </c>
      <c r="E38" s="67" t="s">
        <v>78</v>
      </c>
      <c r="F38" s="67" t="s">
        <v>79</v>
      </c>
      <c r="G38" s="68" t="s">
        <v>70</v>
      </c>
      <c r="H38" s="24"/>
    </row>
    <row r="39" spans="1:8" x14ac:dyDescent="0.25"/>
    <row r="40" spans="1:8" s="72" customFormat="1" ht="48" hidden="1" customHeight="1" x14ac:dyDescent="0.3">
      <c r="A40" s="201"/>
      <c r="B40" s="201"/>
      <c r="C40" s="201"/>
      <c r="D40" s="71"/>
    </row>
    <row r="41" spans="1:8" x14ac:dyDescent="0.25"/>
    <row r="42" spans="1:8" x14ac:dyDescent="0.25"/>
  </sheetData>
  <sheetProtection algorithmName="SHA-512" hashValue="zdexQ86Ja6FJsE30YKBbHJRtvARZt3vYv2H685EwPS6ulOoGG+j9xTV5AG+rYO62bU9AwbPG5qnTMBauANxefg==" saltValue="KizVTP2W7RHGjqeIt0SzTQ==" spinCount="100000" sheet="1" objects="1" scenarios="1" selectLockedCells="1" selectUnlockedCells="1"/>
  <mergeCells count="11">
    <mergeCell ref="F34:F35"/>
    <mergeCell ref="A3:E3"/>
    <mergeCell ref="A34:A35"/>
    <mergeCell ref="A10:E10"/>
    <mergeCell ref="A16:E16"/>
    <mergeCell ref="A40:C40"/>
    <mergeCell ref="A27:E27"/>
    <mergeCell ref="A28:E28"/>
    <mergeCell ref="A29:E29"/>
    <mergeCell ref="A30:E30"/>
    <mergeCell ref="A31:E31"/>
  </mergeCells>
  <pageMargins left="0.70866141732283472" right="0.70866141732283472" top="0.74803149606299213" bottom="0.74803149606299213" header="0.31496062992125984" footer="0.31496062992125984"/>
  <pageSetup paperSize="9" scale="48" orientation="landscape" horizontalDpi="360" verticalDpi="360" r:id="rId1"/>
  <headerFooter>
    <oddHeader>&amp;L&amp;G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2600B-D8A5-4D08-B8DE-C39DFD0655DB}">
  <sheetPr>
    <pageSetUpPr fitToPage="1"/>
  </sheetPr>
  <dimension ref="A1:G22"/>
  <sheetViews>
    <sheetView showGridLines="0" zoomScaleNormal="100" workbookViewId="0">
      <selection activeCell="E9" sqref="E9:E16"/>
    </sheetView>
  </sheetViews>
  <sheetFormatPr defaultColWidth="0" defaultRowHeight="15" customHeight="1" zeroHeight="1" x14ac:dyDescent="0.3"/>
  <cols>
    <col min="1" max="1" width="41" customWidth="1"/>
    <col min="2" max="2" width="36.33203125" customWidth="1"/>
    <col min="3" max="5" width="26" customWidth="1"/>
    <col min="6" max="6" width="28.6640625" customWidth="1"/>
    <col min="7" max="7" width="2.6640625" customWidth="1"/>
    <col min="8" max="16384" width="9.109375" hidden="1"/>
  </cols>
  <sheetData>
    <row r="1" spans="1:6" ht="30" customHeight="1" x14ac:dyDescent="0.3">
      <c r="A1" s="98" t="s">
        <v>80</v>
      </c>
      <c r="B1" s="99"/>
      <c r="C1" s="99"/>
      <c r="D1" s="99"/>
      <c r="E1" s="99"/>
      <c r="F1" s="99"/>
    </row>
    <row r="2" spans="1:6" ht="14.4" x14ac:dyDescent="0.3">
      <c r="A2" s="100"/>
      <c r="B2" s="101"/>
      <c r="C2" s="101"/>
      <c r="D2" s="101"/>
      <c r="E2" s="101"/>
      <c r="F2" s="45" t="s">
        <v>81</v>
      </c>
    </row>
    <row r="3" spans="1:6" ht="14.4" x14ac:dyDescent="0.3">
      <c r="A3" s="102" t="s">
        <v>82</v>
      </c>
      <c r="B3" s="101"/>
      <c r="C3" s="101"/>
      <c r="D3" s="101"/>
      <c r="E3" s="101"/>
      <c r="F3" s="101"/>
    </row>
    <row r="4" spans="1:6" ht="14.4" x14ac:dyDescent="0.3">
      <c r="A4" s="101" t="s">
        <v>83</v>
      </c>
      <c r="B4" s="101"/>
      <c r="C4" s="101"/>
      <c r="D4" s="101"/>
      <c r="E4" s="101"/>
      <c r="F4" s="101"/>
    </row>
    <row r="5" spans="1:6" ht="14.4" x14ac:dyDescent="0.3">
      <c r="A5" s="101" t="s">
        <v>84</v>
      </c>
      <c r="B5" s="101"/>
      <c r="C5" s="101"/>
      <c r="D5" s="101"/>
      <c r="E5" s="101"/>
      <c r="F5" s="101"/>
    </row>
    <row r="6" spans="1:6" thickBot="1" x14ac:dyDescent="0.35">
      <c r="A6" s="103"/>
      <c r="B6" s="103"/>
      <c r="C6" s="103"/>
      <c r="D6" s="103"/>
      <c r="E6" s="103"/>
      <c r="F6" s="103"/>
    </row>
    <row r="7" spans="1:6" ht="43.95" customHeight="1" thickBot="1" x14ac:dyDescent="0.35">
      <c r="A7" s="83"/>
      <c r="B7" s="83"/>
      <c r="C7" s="220" t="s">
        <v>85</v>
      </c>
      <c r="D7" s="221"/>
      <c r="E7" s="139" t="s">
        <v>86</v>
      </c>
      <c r="F7" s="83"/>
    </row>
    <row r="8" spans="1:6" thickBot="1" x14ac:dyDescent="0.35">
      <c r="A8" s="104" t="s">
        <v>87</v>
      </c>
      <c r="B8" s="105" t="s">
        <v>88</v>
      </c>
      <c r="C8" s="106" t="s">
        <v>89</v>
      </c>
      <c r="D8" s="107" t="s">
        <v>90</v>
      </c>
      <c r="E8" s="108" t="s">
        <v>91</v>
      </c>
      <c r="F8" s="131" t="s">
        <v>92</v>
      </c>
    </row>
    <row r="9" spans="1:6" ht="14.4" x14ac:dyDescent="0.3">
      <c r="A9" s="224" t="s">
        <v>93</v>
      </c>
      <c r="B9" s="109" t="s">
        <v>94</v>
      </c>
      <c r="C9" s="110"/>
      <c r="D9" s="129"/>
      <c r="E9" s="143"/>
      <c r="F9" s="146"/>
    </row>
    <row r="10" spans="1:6" thickBot="1" x14ac:dyDescent="0.35">
      <c r="A10" s="225"/>
      <c r="B10" s="111" t="s">
        <v>95</v>
      </c>
      <c r="C10" s="112"/>
      <c r="D10" s="93"/>
      <c r="E10" s="144"/>
      <c r="F10" s="147"/>
    </row>
    <row r="11" spans="1:6" ht="14.4" x14ac:dyDescent="0.3">
      <c r="A11" s="224" t="s">
        <v>41</v>
      </c>
      <c r="B11" s="109" t="s">
        <v>96</v>
      </c>
      <c r="C11" s="132"/>
      <c r="D11" s="133"/>
      <c r="E11" s="130"/>
      <c r="F11" s="146"/>
    </row>
    <row r="12" spans="1:6" thickBot="1" x14ac:dyDescent="0.35">
      <c r="A12" s="225"/>
      <c r="B12" s="111" t="s">
        <v>97</v>
      </c>
      <c r="C12" s="128"/>
      <c r="D12" s="134"/>
      <c r="E12" s="135"/>
      <c r="F12" s="147"/>
    </row>
    <row r="13" spans="1:6" ht="14.4" x14ac:dyDescent="0.3">
      <c r="A13" s="226" t="s">
        <v>42</v>
      </c>
      <c r="B13" s="113" t="s">
        <v>98</v>
      </c>
      <c r="C13" s="127"/>
      <c r="D13" s="114"/>
      <c r="E13" s="94"/>
      <c r="F13" s="146"/>
    </row>
    <row r="14" spans="1:6" thickBot="1" x14ac:dyDescent="0.35">
      <c r="A14" s="227"/>
      <c r="B14" s="136" t="s">
        <v>99</v>
      </c>
      <c r="C14" s="112"/>
      <c r="D14" s="137"/>
      <c r="E14" s="138"/>
      <c r="F14" s="147"/>
    </row>
    <row r="15" spans="1:6" ht="14.4" x14ac:dyDescent="0.3">
      <c r="A15" s="228" t="s">
        <v>43</v>
      </c>
      <c r="B15" s="115" t="s">
        <v>100</v>
      </c>
      <c r="C15" s="127"/>
      <c r="D15" s="116"/>
      <c r="E15" s="94"/>
      <c r="F15" s="148"/>
    </row>
    <row r="16" spans="1:6" s="21" customFormat="1" thickBot="1" x14ac:dyDescent="0.35">
      <c r="A16" s="229"/>
      <c r="B16" s="117" t="s">
        <v>101</v>
      </c>
      <c r="C16" s="128"/>
      <c r="D16" s="118"/>
      <c r="E16" s="145"/>
      <c r="F16" s="149"/>
    </row>
    <row r="17" spans="1:6" thickBot="1" x14ac:dyDescent="0.35">
      <c r="A17" s="222" t="s">
        <v>102</v>
      </c>
      <c r="B17" s="223"/>
      <c r="C17" s="119" cm="1">
        <f t="array" ref="C17">SUM(IF(ISNUMBER(C12:C13), C12:C13, 0), IF(ISNUMBER(C15:C16), C15:C16, 0)) / 4</f>
        <v>0</v>
      </c>
      <c r="D17" s="119" cm="1">
        <f t="array" ref="D17">AVERAGE(IF(ISNUMBER(D9:D11), D9:D11, 0))</f>
        <v>0</v>
      </c>
      <c r="E17" s="119" cm="1">
        <f t="array" ref="E17">AVERAGE(IF(ISNUMBER(E9:E16), E9:E16, 0))</f>
        <v>0</v>
      </c>
      <c r="F17" s="120"/>
    </row>
    <row r="18" spans="1:6" s="125" customFormat="1" ht="10.95" customHeight="1" x14ac:dyDescent="0.3">
      <c r="A18" s="121"/>
      <c r="B18" s="122"/>
      <c r="C18" s="123"/>
      <c r="D18" s="123"/>
      <c r="E18" s="123"/>
      <c r="F18" s="124"/>
    </row>
    <row r="19" spans="1:6" s="125" customFormat="1" ht="14.4" hidden="1" x14ac:dyDescent="0.3">
      <c r="A19" s="121"/>
      <c r="B19" s="126"/>
      <c r="C19" s="123"/>
      <c r="D19" s="123"/>
      <c r="E19" s="123"/>
      <c r="F19" s="124"/>
    </row>
    <row r="20" spans="1:6" ht="15" hidden="1" customHeight="1" x14ac:dyDescent="0.3">
      <c r="A20" s="83"/>
      <c r="B20" s="83"/>
      <c r="C20" s="83"/>
      <c r="D20" s="83"/>
      <c r="E20" s="83"/>
      <c r="F20" s="83"/>
    </row>
    <row r="21" spans="1:6" ht="15" hidden="1" customHeight="1" x14ac:dyDescent="0.3">
      <c r="A21" s="83"/>
      <c r="B21" s="83"/>
      <c r="C21" s="83"/>
      <c r="D21" s="83"/>
      <c r="E21" s="83"/>
      <c r="F21" s="83"/>
    </row>
    <row r="22" spans="1:6" ht="15" hidden="1" customHeight="1" x14ac:dyDescent="0.3">
      <c r="A22" s="83"/>
      <c r="B22" s="83"/>
      <c r="C22" s="83"/>
      <c r="D22" s="83"/>
      <c r="E22" s="83"/>
      <c r="F22" s="83"/>
    </row>
  </sheetData>
  <sheetProtection algorithmName="SHA-512" hashValue="X8kSDB9AJZ6cifJVesYNY+0sUGrx+JMpLU0pZ9u/zyA/6nH3ygq0B6M9ZiGlYE10yLcxn+Q8SR3tPKG1+0AEuw==" saltValue="dG+KubUh68RjoSHZsH2NPw==" spinCount="100000" sheet="1" objects="1" scenarios="1" selectLockedCells="1"/>
  <mergeCells count="6">
    <mergeCell ref="C7:D7"/>
    <mergeCell ref="A17:B17"/>
    <mergeCell ref="A9:A10"/>
    <mergeCell ref="A11:A12"/>
    <mergeCell ref="A13:A14"/>
    <mergeCell ref="A15:A16"/>
  </mergeCells>
  <pageMargins left="0.7" right="0.7" top="0.75" bottom="0.75" header="0.3" footer="0.3"/>
  <pageSetup paperSize="9" scale="71" orientation="landscape" verticalDpi="0" r:id="rId1"/>
  <headerFooter>
    <oddHeader>&amp;L&amp;G</oddHeader>
    <oddFooter>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337C-4726-4859-BBB1-BA2F9553D31B}">
  <dimension ref="A1:B45"/>
  <sheetViews>
    <sheetView showGridLines="0" zoomScale="90" zoomScaleNormal="90" zoomScaleSheetLayoutView="115" workbookViewId="0">
      <selection activeCell="B3" sqref="B3"/>
    </sheetView>
  </sheetViews>
  <sheetFormatPr defaultColWidth="0" defaultRowHeight="13.95" customHeight="1" zeroHeight="1" x14ac:dyDescent="0.25"/>
  <cols>
    <col min="1" max="1" width="111.33203125" style="83" customWidth="1"/>
    <col min="2" max="2" width="60.109375" style="83" customWidth="1"/>
    <col min="3" max="16384" width="8.88671875" style="83" hidden="1"/>
  </cols>
  <sheetData>
    <row r="1" spans="1:2" s="151" customFormat="1" ht="17.399999999999999" x14ac:dyDescent="0.3">
      <c r="A1" s="150" t="s">
        <v>103</v>
      </c>
      <c r="B1" s="45" t="s">
        <v>104</v>
      </c>
    </row>
    <row r="2" spans="1:2" s="151" customFormat="1" ht="17.399999999999999" x14ac:dyDescent="0.3">
      <c r="A2" s="152"/>
      <c r="B2" s="153" t="s">
        <v>105</v>
      </c>
    </row>
    <row r="3" spans="1:2" s="151" customFormat="1" ht="30.6" customHeight="1" x14ac:dyDescent="0.3">
      <c r="A3" s="154" t="s">
        <v>106</v>
      </c>
      <c r="B3" s="239">
        <v>0</v>
      </c>
    </row>
    <row r="4" spans="1:2" s="151" customFormat="1" ht="24" x14ac:dyDescent="0.3">
      <c r="A4" s="155" t="s">
        <v>107</v>
      </c>
      <c r="B4" s="156"/>
    </row>
    <row r="5" spans="1:2" s="159" customFormat="1" ht="13.2" x14ac:dyDescent="0.25">
      <c r="A5" s="157" t="s">
        <v>108</v>
      </c>
      <c r="B5" s="158"/>
    </row>
    <row r="6" spans="1:2" s="162" customFormat="1" ht="12" x14ac:dyDescent="0.25">
      <c r="A6" s="160" t="s">
        <v>109</v>
      </c>
      <c r="B6" s="161" t="s">
        <v>110</v>
      </c>
    </row>
    <row r="7" spans="1:2" s="162" customFormat="1" ht="11.4" x14ac:dyDescent="0.2">
      <c r="A7" s="163" t="s">
        <v>111</v>
      </c>
      <c r="B7" s="164" t="s">
        <v>112</v>
      </c>
    </row>
    <row r="8" spans="1:2" s="162" customFormat="1" ht="11.4" x14ac:dyDescent="0.2">
      <c r="A8" s="165" t="s">
        <v>113</v>
      </c>
      <c r="B8" s="164" t="s">
        <v>112</v>
      </c>
    </row>
    <row r="9" spans="1:2" s="162" customFormat="1" ht="11.4" x14ac:dyDescent="0.2">
      <c r="A9" s="165" t="s">
        <v>114</v>
      </c>
      <c r="B9" s="164" t="s">
        <v>112</v>
      </c>
    </row>
    <row r="10" spans="1:2" s="162" customFormat="1" ht="11.4" x14ac:dyDescent="0.2">
      <c r="A10" s="165" t="s">
        <v>115</v>
      </c>
      <c r="B10" s="164" t="s">
        <v>112</v>
      </c>
    </row>
    <row r="11" spans="1:2" s="162" customFormat="1" ht="11.4" x14ac:dyDescent="0.2">
      <c r="A11" s="165" t="s">
        <v>116</v>
      </c>
      <c r="B11" s="164" t="s">
        <v>112</v>
      </c>
    </row>
    <row r="12" spans="1:2" s="162" customFormat="1" ht="11.4" x14ac:dyDescent="0.2">
      <c r="A12" s="166" t="s">
        <v>117</v>
      </c>
      <c r="B12" s="164" t="s">
        <v>112</v>
      </c>
    </row>
    <row r="13" spans="1:2" s="162" customFormat="1" ht="11.4" x14ac:dyDescent="0.2">
      <c r="A13" s="166" t="s">
        <v>118</v>
      </c>
      <c r="B13" s="164" t="s">
        <v>112</v>
      </c>
    </row>
    <row r="14" spans="1:2" s="162" customFormat="1" ht="11.4" x14ac:dyDescent="0.2">
      <c r="A14" s="166" t="s">
        <v>119</v>
      </c>
      <c r="B14" s="164" t="s">
        <v>112</v>
      </c>
    </row>
    <row r="15" spans="1:2" s="162" customFormat="1" ht="22.8" x14ac:dyDescent="0.2">
      <c r="A15" s="167" t="s">
        <v>120</v>
      </c>
      <c r="B15" s="164" t="s">
        <v>112</v>
      </c>
    </row>
    <row r="16" spans="1:2" s="169" customFormat="1" ht="39.450000000000003" customHeight="1" x14ac:dyDescent="0.25">
      <c r="A16" s="160" t="s">
        <v>121</v>
      </c>
      <c r="B16" s="168"/>
    </row>
    <row r="17" spans="1:2" ht="13.8" x14ac:dyDescent="0.25">
      <c r="A17" s="232" t="s">
        <v>122</v>
      </c>
      <c r="B17" s="233"/>
    </row>
    <row r="18" spans="1:2" ht="13.8" x14ac:dyDescent="0.25">
      <c r="A18" s="234" t="s">
        <v>123</v>
      </c>
      <c r="B18" s="235"/>
    </row>
    <row r="19" spans="1:2" ht="13.8" x14ac:dyDescent="0.25">
      <c r="A19" s="234" t="s">
        <v>124</v>
      </c>
      <c r="B19" s="235"/>
    </row>
    <row r="20" spans="1:2" ht="13.8" x14ac:dyDescent="0.25">
      <c r="A20" s="236" t="s">
        <v>125</v>
      </c>
      <c r="B20" s="237"/>
    </row>
    <row r="21" spans="1:2" ht="13.8" x14ac:dyDescent="0.25">
      <c r="A21" s="236" t="s">
        <v>126</v>
      </c>
      <c r="B21" s="237"/>
    </row>
    <row r="22" spans="1:2" ht="13.8" x14ac:dyDescent="0.25">
      <c r="A22" s="230" t="s">
        <v>127</v>
      </c>
      <c r="B22" s="231"/>
    </row>
    <row r="23" spans="1:2" ht="13.8" x14ac:dyDescent="0.25">
      <c r="A23" s="170" t="s">
        <v>128</v>
      </c>
      <c r="B23" s="171" t="s">
        <v>129</v>
      </c>
    </row>
    <row r="24" spans="1:2" ht="22.8" x14ac:dyDescent="0.25">
      <c r="A24" s="179" t="s">
        <v>130</v>
      </c>
      <c r="B24" s="180" t="s">
        <v>131</v>
      </c>
    </row>
    <row r="25" spans="1:2" ht="13.8" x14ac:dyDescent="0.25">
      <c r="A25" s="179" t="s">
        <v>132</v>
      </c>
      <c r="B25" s="180" t="s">
        <v>133</v>
      </c>
    </row>
    <row r="26" spans="1:2" ht="13.8" x14ac:dyDescent="0.25">
      <c r="A26" s="179" t="s">
        <v>134</v>
      </c>
      <c r="B26" s="180" t="s">
        <v>135</v>
      </c>
    </row>
    <row r="27" spans="1:2" ht="13.8" x14ac:dyDescent="0.25">
      <c r="A27" s="179" t="s">
        <v>136</v>
      </c>
      <c r="B27" s="180" t="s">
        <v>137</v>
      </c>
    </row>
    <row r="28" spans="1:2" ht="22.8" x14ac:dyDescent="0.25">
      <c r="A28" s="179" t="s">
        <v>138</v>
      </c>
      <c r="B28" s="180" t="s">
        <v>139</v>
      </c>
    </row>
    <row r="29" spans="1:2" ht="13.8" x14ac:dyDescent="0.25">
      <c r="A29" s="179" t="s">
        <v>140</v>
      </c>
      <c r="B29" s="180" t="s">
        <v>141</v>
      </c>
    </row>
    <row r="30" spans="1:2" ht="13.8" x14ac:dyDescent="0.25">
      <c r="A30" s="179" t="s">
        <v>142</v>
      </c>
      <c r="B30" s="180" t="s">
        <v>143</v>
      </c>
    </row>
    <row r="31" spans="1:2" ht="13.8" x14ac:dyDescent="0.25">
      <c r="A31" s="179" t="s">
        <v>144</v>
      </c>
      <c r="B31" s="180" t="s">
        <v>145</v>
      </c>
    </row>
    <row r="32" spans="1:2" ht="13.8" x14ac:dyDescent="0.25">
      <c r="A32" s="179" t="s">
        <v>144</v>
      </c>
      <c r="B32" s="180" t="s">
        <v>146</v>
      </c>
    </row>
    <row r="33" spans="1:2" ht="13.8" x14ac:dyDescent="0.25">
      <c r="A33" s="179" t="s">
        <v>147</v>
      </c>
      <c r="B33" s="180" t="s">
        <v>148</v>
      </c>
    </row>
    <row r="34" spans="1:2" ht="13.8" x14ac:dyDescent="0.25">
      <c r="A34" s="181" t="s">
        <v>149</v>
      </c>
      <c r="B34" s="182" t="s">
        <v>150</v>
      </c>
    </row>
    <row r="35" spans="1:2" ht="13.8" x14ac:dyDescent="0.25"/>
    <row r="36" spans="1:2" ht="13.8" x14ac:dyDescent="0.25"/>
    <row r="37" spans="1:2" ht="13.8" x14ac:dyDescent="0.25"/>
    <row r="38" spans="1:2" ht="13.8" x14ac:dyDescent="0.25"/>
    <row r="39" spans="1:2" ht="13.8" x14ac:dyDescent="0.25"/>
    <row r="40" spans="1:2" ht="13.8" x14ac:dyDescent="0.25"/>
    <row r="41" spans="1:2" ht="13.8" x14ac:dyDescent="0.25"/>
    <row r="42" spans="1:2" ht="13.8" hidden="1" x14ac:dyDescent="0.25"/>
    <row r="43" spans="1:2" ht="13.8" hidden="1" x14ac:dyDescent="0.25"/>
    <row r="44" spans="1:2" ht="13.8" hidden="1" x14ac:dyDescent="0.25"/>
    <row r="45" spans="1:2" ht="13.8" hidden="1" x14ac:dyDescent="0.25"/>
  </sheetData>
  <sheetProtection algorithmName="SHA-512" hashValue="qIrrFy9QvFNX/8h7NDtK6QoGKiqzIMhVMlel6UmQiZSiQAJM2IgtBQXZ0FIZMWMrV5gEqe7ARt2wt18Ay5YH4w==" saltValue="lgfRrqCGOb/0x+4R+1GFfw==" spinCount="100000" sheet="1" objects="1" scenarios="1" selectLockedCells="1"/>
  <mergeCells count="6">
    <mergeCell ref="A22:B22"/>
    <mergeCell ref="A17:B17"/>
    <mergeCell ref="A18:B18"/>
    <mergeCell ref="A19:B19"/>
    <mergeCell ref="A20:B20"/>
    <mergeCell ref="A21:B21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360" verticalDpi="360" r:id="rId1"/>
  <headerFooter>
    <oddHeader>&amp;L&amp;G</oddHeader>
    <oddFooter>&amp;R&amp;G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5" ma:contentTypeDescription="Ustvari nov dokument." ma:contentTypeScope="" ma:versionID="5c8a5245bb2db9bd0287f380dd31b731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9533480d74cc24657dfcb8b1b06da83b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92c40f2-0b62-4579-bb99-a2e8a3b5d306">
      <UserInfo>
        <DisplayName/>
        <AccountId xsi:nil="true"/>
        <AccountType/>
      </UserInfo>
    </SharedWithUsers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80C471-4708-43F3-BF4A-76D67DE56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163CFB-7350-4AE7-8559-88020A649666}">
  <ds:schemaRefs>
    <ds:schemaRef ds:uri="http://schemas.microsoft.com/office/2006/metadata/properties"/>
    <ds:schemaRef ds:uri="http://schemas.microsoft.com/office/infopath/2007/PartnerControls"/>
    <ds:schemaRef ds:uri="d92c40f2-0b62-4579-bb99-a2e8a3b5d306"/>
    <ds:schemaRef ds:uri="53e36303-6f32-45a6-a5a3-d4dbd6e47668"/>
  </ds:schemaRefs>
</ds:datastoreItem>
</file>

<file path=customXml/itemProps3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Navodila-2</vt:lpstr>
      <vt:lpstr>Predračun-2 (OBR-PREDRAČUN-2)</vt:lpstr>
      <vt:lpstr>Obrazec-2A Osn. par. (OBR-2A)</vt:lpstr>
      <vt:lpstr>Obrazec-2B Drugi dig. (OBR-2B)</vt:lpstr>
      <vt:lpstr>Obrazec-2C Agen. prov. (OBR-2C)</vt:lpstr>
      <vt:lpstr>'Navodila-2'!Področje_tiskanja</vt:lpstr>
      <vt:lpstr>'Obrazec-2A Osn. par. (OBR-2A)'!Področje_tiskanja</vt:lpstr>
      <vt:lpstr>'Obrazec-2C Agen. prov. (OBR-2C)'!Področje_tiskanja</vt:lpstr>
      <vt:lpstr>'Predračun-2 (OBR-PREDRAČUN-2)'!Področje_tiskanja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Matej Maček</cp:lastModifiedBy>
  <cp:revision/>
  <dcterms:created xsi:type="dcterms:W3CDTF">2018-06-26T11:34:26Z</dcterms:created>
  <dcterms:modified xsi:type="dcterms:W3CDTF">2025-02-21T08:59:23Z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